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D 21" sheetId="1" r:id="rId1"/>
    <sheet name="D 22" sheetId="2" r:id="rId2"/>
    <sheet name="D 23" sheetId="3" r:id="rId3"/>
    <sheet name="D 24" sheetId="4" r:id="rId4"/>
    <sheet name="D 25" sheetId="5" r:id="rId5"/>
    <sheet name="D 26" sheetId="6" r:id="rId6"/>
    <sheet name="D 27" sheetId="7" r:id="rId7"/>
    <sheet name="D 28" sheetId="8" r:id="rId8"/>
    <sheet name="D 29" sheetId="9" r:id="rId9"/>
    <sheet name=" M2" sheetId="10" r:id="rId10"/>
    <sheet name="M 3" sheetId="11" r:id="rId11"/>
  </sheets>
  <calcPr calcId="145621"/>
</workbook>
</file>

<file path=xl/calcChain.xml><?xml version="1.0" encoding="utf-8"?>
<calcChain xmlns="http://schemas.openxmlformats.org/spreadsheetml/2006/main">
  <c r="H17" i="4" l="1"/>
  <c r="I17" i="4"/>
  <c r="H12" i="4" l="1"/>
  <c r="H13" i="4"/>
  <c r="H14" i="4"/>
  <c r="H6" i="1"/>
  <c r="H7" i="1"/>
  <c r="H8" i="1"/>
  <c r="H9" i="1"/>
  <c r="H10" i="1"/>
  <c r="H11" i="1"/>
  <c r="H12" i="1"/>
  <c r="H13" i="1"/>
  <c r="H15" i="10" l="1"/>
  <c r="H13" i="10"/>
  <c r="H6" i="4" l="1"/>
  <c r="H7" i="4"/>
  <c r="H8" i="4"/>
  <c r="H9" i="4"/>
  <c r="H6" i="3"/>
  <c r="H7" i="3"/>
  <c r="H8" i="3"/>
  <c r="H9" i="3"/>
  <c r="H10" i="3"/>
  <c r="H11" i="3"/>
  <c r="H17" i="5" l="1"/>
  <c r="H16" i="5"/>
  <c r="H15" i="5"/>
  <c r="H14" i="5"/>
  <c r="H6" i="5"/>
  <c r="H7" i="5"/>
  <c r="H8" i="5"/>
  <c r="H9" i="5"/>
  <c r="H10" i="5"/>
  <c r="H11" i="5"/>
  <c r="H12" i="5"/>
  <c r="H5" i="5"/>
  <c r="C13" i="5"/>
  <c r="D13" i="5"/>
  <c r="E13" i="5"/>
  <c r="F13" i="5"/>
  <c r="G13" i="5"/>
  <c r="I13" i="5"/>
  <c r="J13" i="5"/>
  <c r="K13" i="5"/>
  <c r="L13" i="5"/>
  <c r="M13" i="5"/>
  <c r="N13" i="5"/>
  <c r="L18" i="5"/>
  <c r="G18" i="5"/>
  <c r="C18" i="5"/>
  <c r="N16" i="11"/>
  <c r="M16" i="11"/>
  <c r="L16" i="11"/>
  <c r="K16" i="11"/>
  <c r="J16" i="11"/>
  <c r="I16" i="11"/>
  <c r="G16" i="11"/>
  <c r="F16" i="11"/>
  <c r="E16" i="11"/>
  <c r="D16" i="11"/>
  <c r="C16" i="11"/>
  <c r="H15" i="11"/>
  <c r="H16" i="11" s="1"/>
  <c r="N14" i="11"/>
  <c r="M14" i="11"/>
  <c r="L14" i="11"/>
  <c r="K14" i="11"/>
  <c r="J14" i="11"/>
  <c r="I14" i="11"/>
  <c r="G14" i="11"/>
  <c r="F14" i="11"/>
  <c r="E14" i="11"/>
  <c r="D14" i="11"/>
  <c r="C14" i="11"/>
  <c r="H5" i="11"/>
  <c r="H14" i="11" s="1"/>
  <c r="N16" i="10"/>
  <c r="M16" i="10"/>
  <c r="L16" i="10"/>
  <c r="K16" i="10"/>
  <c r="J16" i="10"/>
  <c r="I16" i="10"/>
  <c r="G16" i="10"/>
  <c r="F16" i="10"/>
  <c r="E16" i="10"/>
  <c r="D16" i="10"/>
  <c r="C16" i="10"/>
  <c r="H16" i="10"/>
  <c r="N14" i="10"/>
  <c r="M14" i="10"/>
  <c r="L14" i="10"/>
  <c r="K14" i="10"/>
  <c r="J14" i="10"/>
  <c r="I14" i="10"/>
  <c r="G14" i="10"/>
  <c r="F14" i="10"/>
  <c r="E14" i="10"/>
  <c r="D14" i="10"/>
  <c r="C14" i="10"/>
  <c r="H14" i="10"/>
  <c r="N19" i="9"/>
  <c r="M19" i="9"/>
  <c r="L19" i="9"/>
  <c r="K19" i="9"/>
  <c r="J19" i="9"/>
  <c r="I19" i="9"/>
  <c r="H19" i="9"/>
  <c r="G19" i="9"/>
  <c r="F19" i="9"/>
  <c r="E19" i="9"/>
  <c r="D19" i="9"/>
  <c r="C19" i="9"/>
  <c r="H15" i="9"/>
  <c r="N14" i="9"/>
  <c r="M14" i="9"/>
  <c r="L14" i="9"/>
  <c r="K14" i="9"/>
  <c r="J14" i="9"/>
  <c r="I14" i="9"/>
  <c r="H14" i="9"/>
  <c r="G14" i="9"/>
  <c r="F14" i="9"/>
  <c r="E14" i="9"/>
  <c r="D14" i="9"/>
  <c r="C14" i="9"/>
  <c r="H5" i="9"/>
  <c r="N19" i="8"/>
  <c r="M19" i="8"/>
  <c r="L19" i="8"/>
  <c r="K19" i="8"/>
  <c r="J19" i="8"/>
  <c r="I19" i="8"/>
  <c r="G19" i="8"/>
  <c r="F19" i="8"/>
  <c r="E19" i="8"/>
  <c r="D19" i="8"/>
  <c r="C19" i="8"/>
  <c r="H15" i="8"/>
  <c r="H19" i="8" s="1"/>
  <c r="N14" i="8"/>
  <c r="M14" i="8"/>
  <c r="L14" i="8"/>
  <c r="K14" i="8"/>
  <c r="J14" i="8"/>
  <c r="I14" i="8"/>
  <c r="G14" i="8"/>
  <c r="F14" i="8"/>
  <c r="E14" i="8"/>
  <c r="D14" i="8"/>
  <c r="C14" i="8"/>
  <c r="H5" i="8"/>
  <c r="H14" i="8" s="1"/>
  <c r="N19" i="7"/>
  <c r="M19" i="7"/>
  <c r="L19" i="7"/>
  <c r="K19" i="7"/>
  <c r="J19" i="7"/>
  <c r="I19" i="7"/>
  <c r="G19" i="7"/>
  <c r="F19" i="7"/>
  <c r="E19" i="7"/>
  <c r="D19" i="7"/>
  <c r="C19" i="7"/>
  <c r="H15" i="7"/>
  <c r="H19" i="7" s="1"/>
  <c r="N14" i="7"/>
  <c r="M14" i="7"/>
  <c r="L14" i="7"/>
  <c r="K14" i="7"/>
  <c r="J14" i="7"/>
  <c r="I14" i="7"/>
  <c r="G14" i="7"/>
  <c r="F14" i="7"/>
  <c r="E14" i="7"/>
  <c r="D14" i="7"/>
  <c r="C14" i="7"/>
  <c r="H5" i="7"/>
  <c r="H14" i="7" s="1"/>
  <c r="N19" i="6"/>
  <c r="M19" i="6"/>
  <c r="L19" i="6"/>
  <c r="K19" i="6"/>
  <c r="J19" i="6"/>
  <c r="I19" i="6"/>
  <c r="G19" i="6"/>
  <c r="F19" i="6"/>
  <c r="E19" i="6"/>
  <c r="D19" i="6"/>
  <c r="C19" i="6"/>
  <c r="H15" i="6"/>
  <c r="H19" i="6" s="1"/>
  <c r="N14" i="6"/>
  <c r="M14" i="6"/>
  <c r="L14" i="6"/>
  <c r="K14" i="6"/>
  <c r="J14" i="6"/>
  <c r="I14" i="6"/>
  <c r="G14" i="6"/>
  <c r="F14" i="6"/>
  <c r="E14" i="6"/>
  <c r="D14" i="6"/>
  <c r="C14" i="6"/>
  <c r="H5" i="6"/>
  <c r="H14" i="6" s="1"/>
  <c r="N18" i="5"/>
  <c r="M18" i="5"/>
  <c r="K18" i="5"/>
  <c r="J18" i="5"/>
  <c r="I18" i="5"/>
  <c r="F18" i="5"/>
  <c r="E18" i="5"/>
  <c r="D18" i="5"/>
  <c r="N15" i="4"/>
  <c r="M15" i="4"/>
  <c r="L15" i="4"/>
  <c r="K15" i="4"/>
  <c r="J15" i="4"/>
  <c r="I15" i="4"/>
  <c r="G15" i="4"/>
  <c r="F15" i="4"/>
  <c r="E15" i="4"/>
  <c r="D15" i="4"/>
  <c r="C15" i="4"/>
  <c r="H11" i="4"/>
  <c r="H15" i="4" s="1"/>
  <c r="N10" i="4"/>
  <c r="M10" i="4"/>
  <c r="L10" i="4"/>
  <c r="K10" i="4"/>
  <c r="J10" i="4"/>
  <c r="I10" i="4"/>
  <c r="G10" i="4"/>
  <c r="F10" i="4"/>
  <c r="E10" i="4"/>
  <c r="D10" i="4"/>
  <c r="C10" i="4"/>
  <c r="H5" i="4"/>
  <c r="H10" i="4" s="1"/>
  <c r="N17" i="3"/>
  <c r="M17" i="3"/>
  <c r="L17" i="3"/>
  <c r="K17" i="3"/>
  <c r="J17" i="3"/>
  <c r="I17" i="3"/>
  <c r="G17" i="3"/>
  <c r="F17" i="3"/>
  <c r="E17" i="3"/>
  <c r="D17" i="3"/>
  <c r="C17" i="3"/>
  <c r="H13" i="3"/>
  <c r="H17" i="3" s="1"/>
  <c r="N12" i="3"/>
  <c r="M12" i="3"/>
  <c r="L12" i="3"/>
  <c r="K12" i="3"/>
  <c r="J12" i="3"/>
  <c r="I12" i="3"/>
  <c r="G12" i="3"/>
  <c r="F12" i="3"/>
  <c r="E12" i="3"/>
  <c r="D12" i="3"/>
  <c r="C12" i="3"/>
  <c r="H5" i="3"/>
  <c r="H12" i="3" s="1"/>
  <c r="N19" i="2"/>
  <c r="M19" i="2"/>
  <c r="L19" i="2"/>
  <c r="K19" i="2"/>
  <c r="J19" i="2"/>
  <c r="I19" i="2"/>
  <c r="G19" i="2"/>
  <c r="F19" i="2"/>
  <c r="E19" i="2"/>
  <c r="D19" i="2"/>
  <c r="C19" i="2"/>
  <c r="H15" i="2"/>
  <c r="H19" i="2" s="1"/>
  <c r="N14" i="2"/>
  <c r="M14" i="2"/>
  <c r="L14" i="2"/>
  <c r="K14" i="2"/>
  <c r="J14" i="2"/>
  <c r="I14" i="2"/>
  <c r="G14" i="2"/>
  <c r="F14" i="2"/>
  <c r="E14" i="2"/>
  <c r="D14" i="2"/>
  <c r="C14" i="2"/>
  <c r="H5" i="2"/>
  <c r="H14" i="2" s="1"/>
  <c r="N19" i="1"/>
  <c r="M19" i="1"/>
  <c r="L19" i="1"/>
  <c r="K19" i="1"/>
  <c r="J19" i="1"/>
  <c r="I19" i="1"/>
  <c r="G19" i="1"/>
  <c r="F19" i="1"/>
  <c r="E19" i="1"/>
  <c r="D19" i="1"/>
  <c r="C19" i="1"/>
  <c r="H15" i="1"/>
  <c r="H19" i="1" s="1"/>
  <c r="N14" i="1"/>
  <c r="M14" i="1"/>
  <c r="L14" i="1"/>
  <c r="K14" i="1"/>
  <c r="J14" i="1"/>
  <c r="I14" i="1"/>
  <c r="G14" i="1"/>
  <c r="F14" i="1"/>
  <c r="E14" i="1"/>
  <c r="D14" i="1"/>
  <c r="C14" i="1"/>
  <c r="H5" i="1"/>
  <c r="H14" i="1" s="1"/>
  <c r="H13" i="5" l="1"/>
  <c r="H18" i="5"/>
</calcChain>
</file>

<file path=xl/sharedStrings.xml><?xml version="1.0" encoding="utf-8"?>
<sst xmlns="http://schemas.openxmlformats.org/spreadsheetml/2006/main" count="434" uniqueCount="109">
  <si>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</si>
  <si>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</si>
  <si>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</si>
  <si>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</si>
  <si>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</si>
  <si>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</si>
  <si>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</si>
  <si>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</si>
  <si>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</si>
  <si>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</si>
  <si>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</si>
  <si>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</si>
  <si>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</si>
  <si>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</si>
  <si>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</si>
  <si>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</si>
  <si>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</si>
  <si>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TOTAL</t>
  </si>
  <si>
    <t>`</t>
  </si>
  <si>
    <t xml:space="preserve">                                       Section ( M3 )                                    Date:</t>
  </si>
  <si>
    <t xml:space="preserve">                                       Section ( M 2 )                                    Date:</t>
  </si>
  <si>
    <t xml:space="preserve">                                       Section ( D-29 )                                    Date:</t>
  </si>
  <si>
    <t xml:space="preserve">                                       Section ( D-28 )                                    Date:</t>
  </si>
  <si>
    <t xml:space="preserve">                                       Section ( D-27 )                                    Date:</t>
  </si>
  <si>
    <t xml:space="preserve">                                       Section ( D- 26)                                    Date:</t>
  </si>
  <si>
    <t xml:space="preserve">                                       Section ( D-25 )                                    Date:</t>
  </si>
  <si>
    <t xml:space="preserve">                                       Section ( D-24 )                                    Date:</t>
  </si>
  <si>
    <t xml:space="preserve">                                       Section ( D-23 )                                    Date:</t>
  </si>
  <si>
    <t xml:space="preserve">                                       Section ( D-22 )                                    Date:</t>
  </si>
  <si>
    <t xml:space="preserve">                                       Section ( D- 21)                                    Date:</t>
  </si>
  <si>
    <t>19 to 34</t>
  </si>
  <si>
    <t>HDPE 125 MM</t>
  </si>
  <si>
    <t>17to37</t>
  </si>
  <si>
    <t>14 to 39</t>
  </si>
  <si>
    <r>
      <t xml:space="preserve">12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>41</t>
    </r>
  </si>
  <si>
    <r>
      <t xml:space="preserve">10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44</t>
    </r>
  </si>
  <si>
    <r>
      <t xml:space="preserve">7 </t>
    </r>
    <r>
      <rPr>
        <sz val="8"/>
        <rFont val="Calibri"/>
        <family val="2"/>
      </rPr>
      <t xml:space="preserve">to </t>
    </r>
    <r>
      <rPr>
        <sz val="8"/>
        <rFont val="Arial"/>
        <family val="2"/>
        <scheme val="minor"/>
      </rPr>
      <t>46</t>
    </r>
  </si>
  <si>
    <r>
      <t xml:space="preserve">5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48</t>
    </r>
  </si>
  <si>
    <r>
      <t xml:space="preserve">3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51</t>
    </r>
  </si>
  <si>
    <t>D 25</t>
  </si>
  <si>
    <t xml:space="preserve"> 19 to 27</t>
  </si>
  <si>
    <t>HDPE 200 MM</t>
  </si>
  <si>
    <t xml:space="preserve">  27 to 51</t>
  </si>
  <si>
    <t xml:space="preserve"> 51 to 34</t>
  </si>
  <si>
    <t xml:space="preserve"> 34 to 19</t>
  </si>
  <si>
    <t>51-33</t>
  </si>
  <si>
    <t>49-36</t>
  </si>
  <si>
    <t>53-31</t>
  </si>
  <si>
    <t>2_29</t>
  </si>
  <si>
    <t>4_27</t>
  </si>
  <si>
    <t>6_24</t>
  </si>
  <si>
    <t>9_22</t>
  </si>
  <si>
    <t>15-28</t>
  </si>
  <si>
    <t>13-31</t>
  </si>
  <si>
    <t>11_33</t>
  </si>
  <si>
    <t>8_35</t>
  </si>
  <si>
    <t>6_38</t>
  </si>
  <si>
    <t>4_TR28</t>
  </si>
  <si>
    <t>TR28-TR27</t>
  </si>
  <si>
    <t>TR27-TR25</t>
  </si>
  <si>
    <t>TR25-4</t>
  </si>
  <si>
    <t>HDPE125 MM</t>
  </si>
  <si>
    <t>D 23</t>
  </si>
  <si>
    <t>TR28-TR14</t>
  </si>
  <si>
    <t>TR14-M220</t>
  </si>
  <si>
    <t>M220-M312</t>
  </si>
  <si>
    <t>M312-TR28</t>
  </si>
  <si>
    <t>D 26</t>
  </si>
  <si>
    <t>40-T1</t>
  </si>
  <si>
    <t>49-19</t>
  </si>
  <si>
    <t>T2-47</t>
  </si>
  <si>
    <t>M2 17-T11</t>
  </si>
  <si>
    <t>12_T3</t>
  </si>
  <si>
    <t>M 2</t>
  </si>
  <si>
    <t>A1-M2-25</t>
  </si>
  <si>
    <t>28_T9</t>
  </si>
  <si>
    <t>T10-T7</t>
  </si>
  <si>
    <t>T5-32</t>
  </si>
  <si>
    <t>T4-43</t>
  </si>
  <si>
    <t>T3-37</t>
  </si>
  <si>
    <t>41-A4</t>
  </si>
  <si>
    <t>A2-A3</t>
  </si>
  <si>
    <t>39-T2</t>
  </si>
  <si>
    <t>T8-T6</t>
  </si>
  <si>
    <t>D 21</t>
  </si>
  <si>
    <t>6_46</t>
  </si>
  <si>
    <t>8_44</t>
  </si>
  <si>
    <t>10_42</t>
  </si>
  <si>
    <t>13_40</t>
  </si>
  <si>
    <t>15_37</t>
  </si>
  <si>
    <t>17_35</t>
  </si>
  <si>
    <t>TR3-24</t>
  </si>
  <si>
    <t>T2-26</t>
  </si>
  <si>
    <t>T1-28</t>
  </si>
  <si>
    <t>4-M1-51</t>
  </si>
  <si>
    <t>TR12-TR31</t>
  </si>
  <si>
    <t>4-TR12</t>
  </si>
  <si>
    <t>M1-51-TR31</t>
  </si>
  <si>
    <t>M3</t>
  </si>
  <si>
    <t>M3-12-M2-14</t>
  </si>
  <si>
    <t>1_2</t>
  </si>
  <si>
    <t>2_6</t>
  </si>
  <si>
    <t>2_5</t>
  </si>
  <si>
    <t>3_4</t>
  </si>
  <si>
    <t>D26-10-D26T3</t>
  </si>
  <si>
    <t>13_4</t>
  </si>
  <si>
    <t>M2-8-M3-T2</t>
  </si>
  <si>
    <t>M2-5-M3-T5</t>
  </si>
  <si>
    <t>3-N1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</si>
</sst>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8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8"/>
      <name val="Arial"/>
      <family val="2"/>
    </font>
    <font>
      <sz val="8"/>
      <color theme="5"/>
      <name val="Arial"/>
      <family val="2"/>
      <scheme val="minor"/>
    </font>
    <font>
      <sz val="8"/>
      <color theme="3"/>
      <name val="Arial"/>
      <family val="2"/>
      <scheme val="minor"/>
    </font>
    <font>
      <sz val="8"/>
      <name val="Calibri"/>
      <family val="2"/>
    </font>
    <font>
      <sz val="10"/>
      <name val="Arial"/>
      <family val="2"/>
      <scheme val="min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" fontId="2" fillId="3" borderId="15" xfId="0" applyNumberFormat="1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1" fontId="2" fillId="3" borderId="21" xfId="0" applyNumberFormat="1" applyFont="1" applyFill="1" applyBorder="1" applyAlignment="1">
      <alignment horizontal="center" vertical="center"/>
    </xf>
    <xf numFmtId="1" fontId="2" fillId="3" borderId="2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1" fontId="2" fillId="3" borderId="23" xfId="0" applyNumberFormat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2" fontId="0" fillId="0" borderId="0" xfId="0" applyNumberFormat="1"/>
    <xf numFmtId="2" fontId="2" fillId="3" borderId="21" xfId="0" applyNumberFormat="1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2" fontId="2" fillId="3" borderId="22" xfId="0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7" workbookViewId="0">
      <selection activeCell="H15" sqref="H15:H18"/>
    </sheetView>
  </sheetViews>
  <sheetFormatPr defaultRowHeight="14.25" x14ac:dyDescent="0.2"/>
  <sheetData>
    <row r="1" spans="1:15" ht="20.100000000000001" customHeight="1" x14ac:dyDescent="0.2">
      <c r="A1" s="54" t="s">
        <v>29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50" t="s">
        <v>0</v>
      </c>
      <c r="B3" s="50" t="s">
        <v>1</v>
      </c>
      <c r="C3" s="60" t="s">
        <v>2</v>
      </c>
      <c r="D3" s="61" t="s">
        <v>3</v>
      </c>
      <c r="E3" s="62" t="s">
        <v>4</v>
      </c>
      <c r="F3" s="63"/>
      <c r="G3" s="64" t="s">
        <v>5</v>
      </c>
      <c r="H3" s="61" t="s">
        <v>6</v>
      </c>
      <c r="I3" s="65" t="s">
        <v>7</v>
      </c>
      <c r="J3" s="49"/>
      <c r="K3" s="65" t="s">
        <v>8</v>
      </c>
      <c r="L3" s="49"/>
      <c r="M3" s="48" t="s">
        <v>9</v>
      </c>
      <c r="N3" s="49"/>
      <c r="O3" s="50" t="s">
        <v>10</v>
      </c>
    </row>
    <row r="4" spans="1:15" ht="20.100000000000001" customHeight="1" x14ac:dyDescent="0.2">
      <c r="A4" s="50"/>
      <c r="B4" s="50"/>
      <c r="C4" s="60"/>
      <c r="D4" s="61"/>
      <c r="E4" s="1" t="s">
        <v>11</v>
      </c>
      <c r="F4" s="2" t="s">
        <v>12</v>
      </c>
      <c r="G4" s="64"/>
      <c r="H4" s="61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0"/>
    </row>
    <row r="5" spans="1:15" ht="20.100000000000001" customHeight="1" x14ac:dyDescent="0.2">
      <c r="A5" s="51" t="s">
        <v>84</v>
      </c>
      <c r="B5" s="4" t="s">
        <v>85</v>
      </c>
      <c r="C5" s="5">
        <v>133</v>
      </c>
      <c r="D5" s="5">
        <v>136.66999999999999</v>
      </c>
      <c r="E5" s="1"/>
      <c r="F5" s="5">
        <v>136.66999999999999</v>
      </c>
      <c r="G5" s="1"/>
      <c r="H5" s="1">
        <f>(D5*0.6*0.15)</f>
        <v>12.300299999999998</v>
      </c>
      <c r="I5" s="5"/>
      <c r="J5" s="5"/>
      <c r="K5" s="6">
        <v>24</v>
      </c>
      <c r="L5" s="6">
        <v>1</v>
      </c>
      <c r="M5" s="6"/>
      <c r="N5" s="6"/>
      <c r="O5" s="7" t="s">
        <v>61</v>
      </c>
    </row>
    <row r="6" spans="1:15" ht="20.100000000000001" customHeight="1" x14ac:dyDescent="0.2">
      <c r="A6" s="51"/>
      <c r="B6" s="4" t="s">
        <v>86</v>
      </c>
      <c r="C6" s="5">
        <v>133</v>
      </c>
      <c r="D6" s="5">
        <v>133.41999999999999</v>
      </c>
      <c r="E6" s="1"/>
      <c r="F6" s="5">
        <v>133.41999999999999</v>
      </c>
      <c r="G6" s="1"/>
      <c r="H6" s="1">
        <f t="shared" ref="H6:H13" si="0">(D6*0.6*0.15)</f>
        <v>12.007799999999998</v>
      </c>
      <c r="I6" s="5"/>
      <c r="J6" s="5"/>
      <c r="K6" s="6">
        <v>23</v>
      </c>
      <c r="L6" s="6"/>
      <c r="M6" s="6"/>
      <c r="N6" s="6"/>
      <c r="O6" s="7" t="s">
        <v>61</v>
      </c>
    </row>
    <row r="7" spans="1:15" ht="20.100000000000001" customHeight="1" x14ac:dyDescent="0.2">
      <c r="A7" s="51"/>
      <c r="B7" s="4" t="s">
        <v>87</v>
      </c>
      <c r="C7" s="5">
        <v>133</v>
      </c>
      <c r="D7" s="5">
        <v>130.18</v>
      </c>
      <c r="E7" s="1"/>
      <c r="F7" s="5">
        <v>130.18</v>
      </c>
      <c r="G7" s="1"/>
      <c r="H7" s="1">
        <f t="shared" si="0"/>
        <v>11.716200000000001</v>
      </c>
      <c r="I7" s="5"/>
      <c r="J7" s="5"/>
      <c r="K7" s="6">
        <v>22</v>
      </c>
      <c r="L7" s="6"/>
      <c r="M7" s="6"/>
      <c r="N7" s="6"/>
      <c r="O7" s="7" t="s">
        <v>61</v>
      </c>
    </row>
    <row r="8" spans="1:15" ht="20.100000000000001" customHeight="1" x14ac:dyDescent="0.2">
      <c r="A8" s="51"/>
      <c r="B8" s="4" t="s">
        <v>88</v>
      </c>
      <c r="C8" s="5">
        <v>133</v>
      </c>
      <c r="D8" s="5">
        <v>133.9</v>
      </c>
      <c r="E8" s="1"/>
      <c r="F8" s="5">
        <v>133.9</v>
      </c>
      <c r="G8" s="1"/>
      <c r="H8" s="1">
        <f t="shared" si="0"/>
        <v>12.051</v>
      </c>
      <c r="I8" s="5"/>
      <c r="J8" s="5"/>
      <c r="K8" s="6">
        <v>25</v>
      </c>
      <c r="L8" s="6"/>
      <c r="M8" s="6"/>
      <c r="N8" s="6"/>
      <c r="O8" s="7" t="s">
        <v>61</v>
      </c>
    </row>
    <row r="9" spans="1:15" ht="20.100000000000001" customHeight="1" x14ac:dyDescent="0.2">
      <c r="A9" s="51"/>
      <c r="B9" s="8" t="s">
        <v>89</v>
      </c>
      <c r="C9" s="5">
        <v>134</v>
      </c>
      <c r="D9" s="5">
        <v>131.84</v>
      </c>
      <c r="E9" s="1"/>
      <c r="F9" s="5">
        <v>131.84</v>
      </c>
      <c r="G9" s="1"/>
      <c r="H9" s="1">
        <f t="shared" si="0"/>
        <v>11.865599999999999</v>
      </c>
      <c r="I9" s="5"/>
      <c r="J9" s="5"/>
      <c r="K9" s="6">
        <v>24</v>
      </c>
      <c r="L9" s="6"/>
      <c r="M9" s="6"/>
      <c r="N9" s="6"/>
      <c r="O9" s="7" t="s">
        <v>61</v>
      </c>
    </row>
    <row r="10" spans="1:15" ht="20.100000000000001" customHeight="1" x14ac:dyDescent="0.2">
      <c r="A10" s="51"/>
      <c r="B10" s="4" t="s">
        <v>90</v>
      </c>
      <c r="C10" s="5">
        <v>133</v>
      </c>
      <c r="D10" s="5">
        <v>133.72999999999999</v>
      </c>
      <c r="E10" s="1"/>
      <c r="F10" s="5">
        <v>133.72999999999999</v>
      </c>
      <c r="G10" s="1"/>
      <c r="H10" s="1">
        <f t="shared" si="0"/>
        <v>12.035699999999997</v>
      </c>
      <c r="I10" s="5"/>
      <c r="J10" s="5"/>
      <c r="K10" s="6">
        <v>19</v>
      </c>
      <c r="L10" s="6"/>
      <c r="M10" s="6"/>
      <c r="N10" s="6"/>
      <c r="O10" s="7" t="s">
        <v>61</v>
      </c>
    </row>
    <row r="11" spans="1:15" ht="20.100000000000001" customHeight="1" x14ac:dyDescent="0.2">
      <c r="A11" s="51"/>
      <c r="B11" s="4" t="s">
        <v>91</v>
      </c>
      <c r="C11" s="5">
        <v>87</v>
      </c>
      <c r="D11" s="5">
        <v>84.77</v>
      </c>
      <c r="E11" s="1"/>
      <c r="F11" s="5">
        <v>84.77</v>
      </c>
      <c r="G11" s="1"/>
      <c r="H11" s="1">
        <f t="shared" si="0"/>
        <v>7.6292999999999989</v>
      </c>
      <c r="I11" s="5"/>
      <c r="J11" s="5"/>
      <c r="K11" s="6">
        <v>10</v>
      </c>
      <c r="L11" s="6">
        <v>2</v>
      </c>
      <c r="M11" s="6"/>
      <c r="N11" s="6"/>
      <c r="O11" s="7" t="s">
        <v>61</v>
      </c>
    </row>
    <row r="12" spans="1:15" ht="20.100000000000001" customHeight="1" x14ac:dyDescent="0.2">
      <c r="A12" s="51"/>
      <c r="B12" s="8" t="s">
        <v>92</v>
      </c>
      <c r="C12" s="5">
        <v>87</v>
      </c>
      <c r="D12" s="5">
        <v>85.39</v>
      </c>
      <c r="E12" s="1"/>
      <c r="F12" s="5">
        <v>85.39</v>
      </c>
      <c r="G12" s="1"/>
      <c r="H12" s="1">
        <f t="shared" si="0"/>
        <v>7.6851000000000003</v>
      </c>
      <c r="I12" s="5"/>
      <c r="J12" s="5"/>
      <c r="K12" s="6">
        <v>13</v>
      </c>
      <c r="L12" s="6"/>
      <c r="M12" s="6"/>
      <c r="N12" s="6"/>
      <c r="O12" s="7" t="s">
        <v>61</v>
      </c>
    </row>
    <row r="13" spans="1:15" ht="20.100000000000001" customHeight="1" thickBot="1" x14ac:dyDescent="0.25">
      <c r="A13" s="52"/>
      <c r="B13" s="42" t="s">
        <v>93</v>
      </c>
      <c r="C13" s="5">
        <v>87</v>
      </c>
      <c r="D13" s="10">
        <v>85.04</v>
      </c>
      <c r="E13" s="11"/>
      <c r="F13" s="10">
        <v>85.04</v>
      </c>
      <c r="G13" s="11"/>
      <c r="H13" s="1">
        <f t="shared" si="0"/>
        <v>7.6536</v>
      </c>
      <c r="I13" s="10"/>
      <c r="J13" s="10"/>
      <c r="K13" s="12">
        <v>15</v>
      </c>
      <c r="L13" s="12">
        <v>1</v>
      </c>
      <c r="M13" s="12"/>
      <c r="N13" s="12"/>
      <c r="O13" s="7"/>
    </row>
    <row r="14" spans="1:15" ht="20.100000000000001" customHeight="1" thickBot="1" x14ac:dyDescent="0.25">
      <c r="A14" s="13" t="s">
        <v>17</v>
      </c>
      <c r="B14" s="14"/>
      <c r="C14" s="15">
        <f t="shared" ref="C14:N14" si="1">SUM(C5:C13)</f>
        <v>1060</v>
      </c>
      <c r="D14" s="16">
        <f t="shared" si="1"/>
        <v>1054.94</v>
      </c>
      <c r="E14" s="16">
        <f t="shared" si="1"/>
        <v>0</v>
      </c>
      <c r="F14" s="16">
        <f t="shared" si="1"/>
        <v>1054.94</v>
      </c>
      <c r="G14" s="16">
        <f t="shared" si="1"/>
        <v>0</v>
      </c>
      <c r="H14" s="16">
        <f t="shared" si="1"/>
        <v>94.944599999999994</v>
      </c>
      <c r="I14" s="16">
        <f t="shared" si="1"/>
        <v>0</v>
      </c>
      <c r="J14" s="16">
        <f t="shared" si="1"/>
        <v>0</v>
      </c>
      <c r="K14" s="17">
        <f t="shared" si="1"/>
        <v>175</v>
      </c>
      <c r="L14" s="17">
        <f t="shared" si="1"/>
        <v>4</v>
      </c>
      <c r="M14" s="17">
        <f t="shared" si="1"/>
        <v>0</v>
      </c>
      <c r="N14" s="17">
        <f t="shared" si="1"/>
        <v>0</v>
      </c>
      <c r="O14" s="18"/>
    </row>
    <row r="15" spans="1:15" ht="20.100000000000001" customHeight="1" x14ac:dyDescent="0.2">
      <c r="A15" s="53" t="s">
        <v>84</v>
      </c>
      <c r="B15" s="19" t="s">
        <v>94</v>
      </c>
      <c r="C15" s="20">
        <v>310</v>
      </c>
      <c r="D15" s="45">
        <v>879.39</v>
      </c>
      <c r="E15" s="21"/>
      <c r="F15" s="21"/>
      <c r="G15" s="21"/>
      <c r="H15" s="45">
        <f>(D15*0.7*0.15)</f>
        <v>92.335949999999997</v>
      </c>
      <c r="I15" s="21"/>
      <c r="J15" s="45">
        <v>879.39</v>
      </c>
      <c r="K15" s="22">
        <v>14</v>
      </c>
      <c r="L15" s="22">
        <v>3</v>
      </c>
      <c r="M15" s="22"/>
      <c r="N15" s="22"/>
      <c r="O15" s="23" t="s">
        <v>41</v>
      </c>
    </row>
    <row r="16" spans="1:15" ht="20.100000000000001" customHeight="1" x14ac:dyDescent="0.2">
      <c r="A16" s="51"/>
      <c r="B16" s="4" t="s">
        <v>95</v>
      </c>
      <c r="C16" s="5">
        <v>310</v>
      </c>
      <c r="D16" s="46"/>
      <c r="E16" s="1"/>
      <c r="F16" s="1"/>
      <c r="G16" s="1"/>
      <c r="H16" s="46"/>
      <c r="I16" s="1"/>
      <c r="J16" s="46"/>
      <c r="K16" s="6">
        <v>10</v>
      </c>
      <c r="L16" s="6">
        <v>1</v>
      </c>
      <c r="M16" s="6"/>
      <c r="N16" s="6"/>
      <c r="O16" s="23" t="s">
        <v>41</v>
      </c>
    </row>
    <row r="17" spans="1:15" ht="20.100000000000001" customHeight="1" x14ac:dyDescent="0.2">
      <c r="A17" s="51"/>
      <c r="B17" s="4" t="s">
        <v>96</v>
      </c>
      <c r="C17" s="5">
        <v>130</v>
      </c>
      <c r="D17" s="46"/>
      <c r="E17" s="1"/>
      <c r="F17" s="1"/>
      <c r="G17" s="1"/>
      <c r="H17" s="46"/>
      <c r="I17" s="1"/>
      <c r="J17" s="46"/>
      <c r="K17" s="6">
        <v>13</v>
      </c>
      <c r="L17" s="6"/>
      <c r="M17" s="6"/>
      <c r="N17" s="6"/>
      <c r="O17" s="23" t="s">
        <v>41</v>
      </c>
    </row>
    <row r="18" spans="1:15" ht="20.100000000000001" customHeight="1" thickBot="1" x14ac:dyDescent="0.25">
      <c r="A18" s="52"/>
      <c r="B18" s="9" t="s">
        <v>97</v>
      </c>
      <c r="C18" s="10">
        <v>128</v>
      </c>
      <c r="D18" s="47"/>
      <c r="E18" s="11"/>
      <c r="F18" s="11"/>
      <c r="G18" s="11"/>
      <c r="H18" s="47"/>
      <c r="I18" s="11"/>
      <c r="J18" s="47"/>
      <c r="K18" s="12">
        <v>4</v>
      </c>
      <c r="L18" s="12"/>
      <c r="M18" s="12"/>
      <c r="N18" s="12"/>
      <c r="O18" s="23" t="s">
        <v>41</v>
      </c>
    </row>
    <row r="19" spans="1:15" ht="20.100000000000001" customHeight="1" thickBot="1" x14ac:dyDescent="0.25">
      <c r="A19" s="13" t="s">
        <v>17</v>
      </c>
      <c r="B19" s="14"/>
      <c r="C19" s="15">
        <f t="shared" ref="C19:N19" si="2">SUM(C15:C18)</f>
        <v>878</v>
      </c>
      <c r="D19" s="16">
        <f t="shared" si="2"/>
        <v>879.39</v>
      </c>
      <c r="E19" s="16">
        <f t="shared" si="2"/>
        <v>0</v>
      </c>
      <c r="F19" s="16">
        <f t="shared" si="2"/>
        <v>0</v>
      </c>
      <c r="G19" s="25">
        <f t="shared" si="2"/>
        <v>0</v>
      </c>
      <c r="H19" s="26">
        <f t="shared" si="2"/>
        <v>92.335949999999997</v>
      </c>
      <c r="I19" s="27">
        <f t="shared" si="2"/>
        <v>0</v>
      </c>
      <c r="J19" s="16">
        <f t="shared" si="2"/>
        <v>879.39</v>
      </c>
      <c r="K19" s="17">
        <f t="shared" si="2"/>
        <v>41</v>
      </c>
      <c r="L19" s="17">
        <f t="shared" si="2"/>
        <v>4</v>
      </c>
      <c r="M19" s="17">
        <f t="shared" si="2"/>
        <v>0</v>
      </c>
      <c r="N19" s="17">
        <f t="shared" si="2"/>
        <v>0</v>
      </c>
      <c r="O19" s="18"/>
    </row>
  </sheetData>
  <mergeCells count="17"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H15:H18"/>
    <mergeCell ref="M3:N3"/>
    <mergeCell ref="O3:O4"/>
    <mergeCell ref="A5:A13"/>
    <mergeCell ref="A15:A18"/>
    <mergeCell ref="D15:D18"/>
    <mergeCell ref="J15:J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15" sqref="O15:O18"/>
    </sheetView>
  </sheetViews>
  <sheetFormatPr defaultRowHeight="14.25" x14ac:dyDescent="0.2"/>
  <sheetData>
    <row r="1" spans="1:15" ht="20.100000000000001" customHeight="1" x14ac:dyDescent="0.2">
      <c r="A1" s="54" t="s">
        <v>28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50" t="s">
        <v>0</v>
      </c>
      <c r="B3" s="50" t="s">
        <v>1</v>
      </c>
      <c r="C3" s="60" t="s">
        <v>2</v>
      </c>
      <c r="D3" s="61" t="s">
        <v>3</v>
      </c>
      <c r="E3" s="62" t="s">
        <v>4</v>
      </c>
      <c r="F3" s="63"/>
      <c r="G3" s="64" t="s">
        <v>5</v>
      </c>
      <c r="H3" s="61" t="s">
        <v>6</v>
      </c>
      <c r="I3" s="65" t="s">
        <v>7</v>
      </c>
      <c r="J3" s="49"/>
      <c r="K3" s="65" t="s">
        <v>8</v>
      </c>
      <c r="L3" s="49"/>
      <c r="M3" s="48" t="s">
        <v>9</v>
      </c>
      <c r="N3" s="49"/>
      <c r="O3" s="50" t="s">
        <v>10</v>
      </c>
    </row>
    <row r="4" spans="1:15" ht="20.100000000000001" customHeight="1" x14ac:dyDescent="0.2">
      <c r="A4" s="50"/>
      <c r="B4" s="50"/>
      <c r="C4" s="60"/>
      <c r="D4" s="61"/>
      <c r="E4" s="1" t="s">
        <v>11</v>
      </c>
      <c r="F4" s="2" t="s">
        <v>12</v>
      </c>
      <c r="G4" s="64"/>
      <c r="H4" s="61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0"/>
    </row>
    <row r="5" spans="1:15" ht="20.100000000000001" customHeight="1" x14ac:dyDescent="0.2">
      <c r="A5" s="66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 x14ac:dyDescent="0.2">
      <c r="A6" s="66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 x14ac:dyDescent="0.2">
      <c r="A7" s="66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 x14ac:dyDescent="0.2">
      <c r="A8" s="66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">
      <c r="A9" s="66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">
      <c r="A10" s="66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">
      <c r="A11" s="66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 x14ac:dyDescent="0.2">
      <c r="A12" s="66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25">
      <c r="A13" s="6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25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x14ac:dyDescent="0.2">
      <c r="A15" s="68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x14ac:dyDescent="0.2">
      <c r="A16" s="66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 x14ac:dyDescent="0.2">
      <c r="A17" s="66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 x14ac:dyDescent="0.25">
      <c r="A18" s="67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 x14ac:dyDescent="0.25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H13" sqref="H13:H16"/>
    </sheetView>
  </sheetViews>
  <sheetFormatPr defaultRowHeight="14.25" x14ac:dyDescent="0.2"/>
  <sheetData>
    <row r="1" spans="1:15" ht="20.100000000000001" customHeight="1" x14ac:dyDescent="0.2">
      <c r="A1" s="54" t="s">
        <v>27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50" t="s">
        <v>0</v>
      </c>
      <c r="B3" s="50" t="s">
        <v>1</v>
      </c>
      <c r="C3" s="60" t="s">
        <v>2</v>
      </c>
      <c r="D3" s="61" t="s">
        <v>3</v>
      </c>
      <c r="E3" s="62" t="s">
        <v>4</v>
      </c>
      <c r="F3" s="63"/>
      <c r="G3" s="64" t="s">
        <v>5</v>
      </c>
      <c r="H3" s="61" t="s">
        <v>6</v>
      </c>
      <c r="I3" s="65" t="s">
        <v>7</v>
      </c>
      <c r="J3" s="49"/>
      <c r="K3" s="65" t="s">
        <v>8</v>
      </c>
      <c r="L3" s="49"/>
      <c r="M3" s="48" t="s">
        <v>9</v>
      </c>
      <c r="N3" s="49"/>
      <c r="O3" s="50" t="s">
        <v>10</v>
      </c>
    </row>
    <row r="4" spans="1:15" ht="20.100000000000001" customHeight="1" x14ac:dyDescent="0.2">
      <c r="A4" s="50"/>
      <c r="B4" s="50"/>
      <c r="C4" s="60"/>
      <c r="D4" s="61"/>
      <c r="E4" s="1" t="s">
        <v>11</v>
      </c>
      <c r="F4" s="2" t="s">
        <v>12</v>
      </c>
      <c r="G4" s="64"/>
      <c r="H4" s="61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0"/>
    </row>
    <row r="5" spans="1:15" ht="20.100000000000001" customHeight="1" x14ac:dyDescent="0.2">
      <c r="A5" s="66" t="s">
        <v>62</v>
      </c>
      <c r="B5" s="4" t="s">
        <v>46</v>
      </c>
      <c r="C5" s="5">
        <v>133</v>
      </c>
      <c r="D5" s="5">
        <v>130.41</v>
      </c>
      <c r="E5" s="1"/>
      <c r="F5" s="5">
        <v>130.41</v>
      </c>
      <c r="G5" s="1"/>
      <c r="H5" s="1">
        <f>(D5*0.6*0.15)</f>
        <v>11.736899999999999</v>
      </c>
      <c r="I5" s="5"/>
      <c r="J5" s="5">
        <v>130.41</v>
      </c>
      <c r="K5" s="6">
        <v>25</v>
      </c>
      <c r="L5" s="6">
        <v>0</v>
      </c>
      <c r="M5" s="6"/>
      <c r="N5" s="6"/>
      <c r="O5" s="7" t="s">
        <v>31</v>
      </c>
    </row>
    <row r="6" spans="1:15" ht="20.100000000000001" customHeight="1" x14ac:dyDescent="0.2">
      <c r="A6" s="66"/>
      <c r="B6" s="4" t="s">
        <v>45</v>
      </c>
      <c r="C6" s="5">
        <v>132</v>
      </c>
      <c r="D6" s="5">
        <v>133.16999999999999</v>
      </c>
      <c r="E6" s="1"/>
      <c r="F6" s="5">
        <v>133.16999999999999</v>
      </c>
      <c r="G6" s="1"/>
      <c r="H6" s="1">
        <f t="shared" ref="H6:H11" si="0">(D6*0.6*0.15)</f>
        <v>11.985299999999997</v>
      </c>
      <c r="I6" s="5"/>
      <c r="J6" s="5">
        <v>133.16999999999999</v>
      </c>
      <c r="K6" s="6">
        <v>24</v>
      </c>
      <c r="L6" s="6"/>
      <c r="M6" s="6"/>
      <c r="N6" s="6"/>
      <c r="O6" s="7" t="s">
        <v>31</v>
      </c>
    </row>
    <row r="7" spans="1:15" ht="20.100000000000001" customHeight="1" x14ac:dyDescent="0.2">
      <c r="A7" s="66"/>
      <c r="B7" s="4" t="s">
        <v>47</v>
      </c>
      <c r="C7" s="5">
        <v>131</v>
      </c>
      <c r="D7" s="5">
        <v>133.12</v>
      </c>
      <c r="E7" s="1"/>
      <c r="F7" s="5">
        <v>133.12</v>
      </c>
      <c r="G7" s="1"/>
      <c r="H7" s="1">
        <f t="shared" si="0"/>
        <v>11.9808</v>
      </c>
      <c r="I7" s="5"/>
      <c r="J7" s="5">
        <v>133.12</v>
      </c>
      <c r="K7" s="6">
        <v>24</v>
      </c>
      <c r="L7" s="6"/>
      <c r="M7" s="6"/>
      <c r="N7" s="6"/>
      <c r="O7" s="7" t="s">
        <v>31</v>
      </c>
    </row>
    <row r="8" spans="1:15" ht="20.100000000000001" customHeight="1" x14ac:dyDescent="0.2">
      <c r="A8" s="66"/>
      <c r="B8" s="8" t="s">
        <v>48</v>
      </c>
      <c r="C8" s="5">
        <v>131</v>
      </c>
      <c r="D8" s="5">
        <v>133.02000000000001</v>
      </c>
      <c r="E8" s="1"/>
      <c r="F8" s="5">
        <v>133.02000000000001</v>
      </c>
      <c r="G8" s="1"/>
      <c r="H8" s="1">
        <f t="shared" si="0"/>
        <v>11.9718</v>
      </c>
      <c r="I8" s="5"/>
      <c r="J8" s="5">
        <v>133.02000000000001</v>
      </c>
      <c r="K8" s="6">
        <v>23</v>
      </c>
      <c r="L8" s="6">
        <v>0</v>
      </c>
      <c r="M8" s="6"/>
      <c r="N8" s="6"/>
      <c r="O8" s="7" t="s">
        <v>31</v>
      </c>
    </row>
    <row r="9" spans="1:15" ht="20.100000000000001" customHeight="1" x14ac:dyDescent="0.2">
      <c r="A9" s="66"/>
      <c r="B9" s="8" t="s">
        <v>49</v>
      </c>
      <c r="C9" s="5">
        <v>131</v>
      </c>
      <c r="D9" s="5">
        <v>132.97999999999999</v>
      </c>
      <c r="E9" s="1"/>
      <c r="F9" s="5">
        <v>132.97999999999999</v>
      </c>
      <c r="G9" s="1"/>
      <c r="H9" s="1">
        <f t="shared" si="0"/>
        <v>11.9682</v>
      </c>
      <c r="I9" s="5"/>
      <c r="J9" s="5">
        <v>132.97999999999999</v>
      </c>
      <c r="K9" s="6">
        <v>23</v>
      </c>
      <c r="L9" s="6"/>
      <c r="M9" s="6"/>
      <c r="N9" s="6"/>
      <c r="O9" s="7" t="s">
        <v>31</v>
      </c>
    </row>
    <row r="10" spans="1:15" ht="20.100000000000001" customHeight="1" x14ac:dyDescent="0.2">
      <c r="A10" s="66"/>
      <c r="B10" s="4" t="s">
        <v>50</v>
      </c>
      <c r="C10" s="5">
        <v>131</v>
      </c>
      <c r="D10" s="5">
        <v>132.54</v>
      </c>
      <c r="E10" s="1"/>
      <c r="F10" s="5">
        <v>132.54</v>
      </c>
      <c r="G10" s="1"/>
      <c r="H10" s="1">
        <f t="shared" si="0"/>
        <v>11.928599999999998</v>
      </c>
      <c r="I10" s="5"/>
      <c r="J10" s="5">
        <v>132.54</v>
      </c>
      <c r="K10" s="6">
        <v>24</v>
      </c>
      <c r="L10" s="6"/>
      <c r="M10" s="6"/>
      <c r="N10" s="6"/>
      <c r="O10" s="7" t="s">
        <v>31</v>
      </c>
    </row>
    <row r="11" spans="1:15" ht="20.100000000000001" customHeight="1" thickBot="1" x14ac:dyDescent="0.25">
      <c r="A11" s="66"/>
      <c r="B11" s="4" t="s">
        <v>51</v>
      </c>
      <c r="C11" s="5">
        <v>130</v>
      </c>
      <c r="D11" s="5">
        <v>132.22999999999999</v>
      </c>
      <c r="E11" s="1"/>
      <c r="F11" s="5">
        <v>132.22999999999999</v>
      </c>
      <c r="G11" s="1"/>
      <c r="H11" s="1">
        <f t="shared" si="0"/>
        <v>11.900699999999999</v>
      </c>
      <c r="I11" s="5"/>
      <c r="J11" s="5">
        <v>132.22999999999999</v>
      </c>
      <c r="K11" s="6">
        <v>22</v>
      </c>
      <c r="L11" s="6"/>
      <c r="M11" s="6"/>
      <c r="N11" s="6"/>
      <c r="O11" s="7" t="s">
        <v>31</v>
      </c>
    </row>
    <row r="12" spans="1:15" ht="20.100000000000001" customHeight="1" thickBot="1" x14ac:dyDescent="0.25">
      <c r="A12" s="13" t="s">
        <v>17</v>
      </c>
      <c r="B12" s="14"/>
      <c r="C12" s="15">
        <f t="shared" ref="C12:N12" si="1">SUM(C5:C11)</f>
        <v>919</v>
      </c>
      <c r="D12" s="16">
        <f t="shared" si="1"/>
        <v>927.47</v>
      </c>
      <c r="E12" s="16">
        <f t="shared" si="1"/>
        <v>0</v>
      </c>
      <c r="F12" s="16">
        <f t="shared" si="1"/>
        <v>927.47</v>
      </c>
      <c r="G12" s="16">
        <f t="shared" si="1"/>
        <v>0</v>
      </c>
      <c r="H12" s="16">
        <f t="shared" si="1"/>
        <v>83.472300000000004</v>
      </c>
      <c r="I12" s="16">
        <f t="shared" si="1"/>
        <v>0</v>
      </c>
      <c r="J12" s="16">
        <f t="shared" si="1"/>
        <v>927.47</v>
      </c>
      <c r="K12" s="36">
        <f t="shared" si="1"/>
        <v>165</v>
      </c>
      <c r="L12" s="17">
        <f t="shared" si="1"/>
        <v>0</v>
      </c>
      <c r="M12" s="17">
        <f t="shared" si="1"/>
        <v>0</v>
      </c>
      <c r="N12" s="17">
        <f t="shared" si="1"/>
        <v>0</v>
      </c>
      <c r="O12" s="18"/>
    </row>
    <row r="13" spans="1:15" ht="20.100000000000001" customHeight="1" x14ac:dyDescent="0.2">
      <c r="A13" s="68" t="s">
        <v>62</v>
      </c>
      <c r="B13" s="19" t="s">
        <v>66</v>
      </c>
      <c r="C13" s="20">
        <v>130</v>
      </c>
      <c r="D13" s="45">
        <v>896.98</v>
      </c>
      <c r="E13" s="21"/>
      <c r="F13" s="21"/>
      <c r="G13" s="21"/>
      <c r="H13" s="45">
        <f>(D13*0.7*0.15)</f>
        <v>94.182899999999989</v>
      </c>
      <c r="I13" s="21"/>
      <c r="J13" s="69">
        <v>896.98</v>
      </c>
      <c r="K13" s="6">
        <v>12</v>
      </c>
      <c r="L13" s="40">
        <v>0</v>
      </c>
      <c r="M13" s="22"/>
      <c r="N13" s="22"/>
      <c r="O13" s="23" t="s">
        <v>41</v>
      </c>
    </row>
    <row r="14" spans="1:15" ht="20.100000000000001" customHeight="1" x14ac:dyDescent="0.2">
      <c r="A14" s="66"/>
      <c r="B14" s="4" t="s">
        <v>63</v>
      </c>
      <c r="C14" s="5">
        <v>317</v>
      </c>
      <c r="D14" s="46"/>
      <c r="E14" s="1"/>
      <c r="F14" s="1"/>
      <c r="G14" s="1"/>
      <c r="H14" s="46"/>
      <c r="I14" s="1"/>
      <c r="J14" s="46"/>
      <c r="K14" s="6">
        <v>0</v>
      </c>
      <c r="L14" s="6">
        <v>0</v>
      </c>
      <c r="M14" s="6"/>
      <c r="N14" s="6"/>
      <c r="O14" s="23" t="s">
        <v>41</v>
      </c>
    </row>
    <row r="15" spans="1:15" ht="20.100000000000001" customHeight="1" x14ac:dyDescent="0.2">
      <c r="A15" s="66"/>
      <c r="B15" s="4" t="s">
        <v>64</v>
      </c>
      <c r="C15" s="5">
        <v>130</v>
      </c>
      <c r="D15" s="46"/>
      <c r="E15" s="1"/>
      <c r="F15" s="1"/>
      <c r="G15" s="1"/>
      <c r="H15" s="46"/>
      <c r="I15" s="1"/>
      <c r="J15" s="46"/>
      <c r="K15" s="6">
        <v>11</v>
      </c>
      <c r="L15" s="6">
        <v>0</v>
      </c>
      <c r="M15" s="6"/>
      <c r="N15" s="6"/>
      <c r="O15" s="23" t="s">
        <v>41</v>
      </c>
    </row>
    <row r="16" spans="1:15" ht="20.100000000000001" customHeight="1" thickBot="1" x14ac:dyDescent="0.25">
      <c r="A16" s="67"/>
      <c r="B16" s="9" t="s">
        <v>65</v>
      </c>
      <c r="C16" s="10">
        <v>317</v>
      </c>
      <c r="D16" s="47"/>
      <c r="E16" s="11"/>
      <c r="F16" s="11"/>
      <c r="G16" s="11"/>
      <c r="H16" s="47"/>
      <c r="I16" s="11"/>
      <c r="J16" s="47"/>
      <c r="K16" s="6">
        <v>4</v>
      </c>
      <c r="L16" s="6">
        <v>1</v>
      </c>
      <c r="M16" s="12"/>
      <c r="N16" s="12"/>
      <c r="O16" s="23" t="s">
        <v>41</v>
      </c>
    </row>
    <row r="17" spans="1:15" ht="20.100000000000001" customHeight="1" thickBot="1" x14ac:dyDescent="0.25">
      <c r="A17" s="13" t="s">
        <v>17</v>
      </c>
      <c r="B17" s="14"/>
      <c r="C17" s="15">
        <f t="shared" ref="C17:N17" si="2">SUM(C13:C16)</f>
        <v>894</v>
      </c>
      <c r="D17" s="16">
        <f t="shared" si="2"/>
        <v>896.98</v>
      </c>
      <c r="E17" s="16">
        <f t="shared" si="2"/>
        <v>0</v>
      </c>
      <c r="F17" s="16">
        <f t="shared" si="2"/>
        <v>0</v>
      </c>
      <c r="G17" s="25">
        <f t="shared" si="2"/>
        <v>0</v>
      </c>
      <c r="H17" s="26">
        <f t="shared" si="2"/>
        <v>94.182899999999989</v>
      </c>
      <c r="I17" s="27">
        <f t="shared" si="2"/>
        <v>0</v>
      </c>
      <c r="J17" s="16">
        <f t="shared" si="2"/>
        <v>896.98</v>
      </c>
      <c r="K17" s="37">
        <f t="shared" si="2"/>
        <v>27</v>
      </c>
      <c r="L17" s="37">
        <f t="shared" si="2"/>
        <v>1</v>
      </c>
      <c r="M17" s="17">
        <f t="shared" si="2"/>
        <v>0</v>
      </c>
      <c r="N17" s="17">
        <f t="shared" si="2"/>
        <v>0</v>
      </c>
      <c r="O17" s="18"/>
    </row>
  </sheetData>
  <mergeCells count="17"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  <mergeCell ref="A5:A11"/>
    <mergeCell ref="A13:A16"/>
    <mergeCell ref="D13:D16"/>
    <mergeCell ref="J13:J16"/>
    <mergeCell ref="H13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H18" sqref="H18"/>
    </sheetView>
  </sheetViews>
  <sheetFormatPr defaultRowHeight="14.25" x14ac:dyDescent="0.2"/>
  <sheetData>
    <row r="1" spans="1:15" ht="20.100000000000001" customHeight="1" x14ac:dyDescent="0.2">
      <c r="A1" s="54" t="s">
        <v>26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50" t="s">
        <v>0</v>
      </c>
      <c r="B3" s="50" t="s">
        <v>1</v>
      </c>
      <c r="C3" s="60" t="s">
        <v>2</v>
      </c>
      <c r="D3" s="61" t="s">
        <v>3</v>
      </c>
      <c r="E3" s="62" t="s">
        <v>4</v>
      </c>
      <c r="F3" s="63"/>
      <c r="G3" s="64" t="s">
        <v>5</v>
      </c>
      <c r="H3" s="61" t="s">
        <v>6</v>
      </c>
      <c r="I3" s="65" t="s">
        <v>7</v>
      </c>
      <c r="J3" s="49"/>
      <c r="K3" s="65" t="s">
        <v>8</v>
      </c>
      <c r="L3" s="49"/>
      <c r="M3" s="48" t="s">
        <v>9</v>
      </c>
      <c r="N3" s="49"/>
      <c r="O3" s="50" t="s">
        <v>10</v>
      </c>
    </row>
    <row r="4" spans="1:15" ht="20.100000000000001" customHeight="1" x14ac:dyDescent="0.2">
      <c r="A4" s="50"/>
      <c r="B4" s="50"/>
      <c r="C4" s="60"/>
      <c r="D4" s="61"/>
      <c r="E4" s="1" t="s">
        <v>11</v>
      </c>
      <c r="F4" s="2" t="s">
        <v>12</v>
      </c>
      <c r="G4" s="64"/>
      <c r="H4" s="61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0"/>
    </row>
    <row r="5" spans="1:15" ht="20.100000000000001" customHeight="1" x14ac:dyDescent="0.2">
      <c r="A5" s="66"/>
      <c r="B5" s="4" t="s">
        <v>52</v>
      </c>
      <c r="C5" s="5">
        <v>131</v>
      </c>
      <c r="D5" s="5">
        <v>137.32</v>
      </c>
      <c r="E5" s="1"/>
      <c r="F5" s="5">
        <v>137.32</v>
      </c>
      <c r="G5" s="1"/>
      <c r="H5" s="1">
        <f>(D5*0.6*0.15)</f>
        <v>12.358799999999999</v>
      </c>
      <c r="I5" s="5"/>
      <c r="J5" s="5">
        <v>137.32</v>
      </c>
      <c r="K5" s="6">
        <v>22</v>
      </c>
      <c r="L5" s="6"/>
      <c r="M5" s="6"/>
      <c r="N5" s="6"/>
      <c r="O5" s="7" t="s">
        <v>31</v>
      </c>
    </row>
    <row r="6" spans="1:15" ht="20.100000000000001" customHeight="1" x14ac:dyDescent="0.2">
      <c r="A6" s="66"/>
      <c r="B6" s="4" t="s">
        <v>53</v>
      </c>
      <c r="C6" s="5">
        <v>132</v>
      </c>
      <c r="D6" s="5">
        <v>137.77000000000001</v>
      </c>
      <c r="E6" s="1"/>
      <c r="F6" s="5">
        <v>137.77000000000001</v>
      </c>
      <c r="G6" s="1"/>
      <c r="H6" s="1">
        <f t="shared" ref="H6:H9" si="0">(D6*0.6*0.15)</f>
        <v>12.3993</v>
      </c>
      <c r="I6" s="5"/>
      <c r="J6" s="5">
        <v>137.77000000000001</v>
      </c>
      <c r="K6" s="6">
        <v>23</v>
      </c>
      <c r="L6" s="6"/>
      <c r="M6" s="6"/>
      <c r="N6" s="6"/>
      <c r="O6" s="7" t="s">
        <v>31</v>
      </c>
    </row>
    <row r="7" spans="1:15" ht="20.100000000000001" customHeight="1" x14ac:dyDescent="0.2">
      <c r="A7" s="66"/>
      <c r="B7" s="8" t="s">
        <v>54</v>
      </c>
      <c r="C7" s="5">
        <v>132</v>
      </c>
      <c r="D7" s="5">
        <v>138.31</v>
      </c>
      <c r="E7" s="1"/>
      <c r="F7" s="5">
        <v>138.31</v>
      </c>
      <c r="G7" s="1"/>
      <c r="H7" s="1">
        <f t="shared" si="0"/>
        <v>12.447900000000001</v>
      </c>
      <c r="I7" s="5"/>
      <c r="J7" s="5">
        <v>138.31</v>
      </c>
      <c r="K7" s="6">
        <v>23</v>
      </c>
      <c r="L7" s="6"/>
      <c r="M7" s="6"/>
      <c r="N7" s="6"/>
      <c r="O7" s="7" t="s">
        <v>31</v>
      </c>
    </row>
    <row r="8" spans="1:15" ht="20.100000000000001" customHeight="1" x14ac:dyDescent="0.2">
      <c r="A8" s="66"/>
      <c r="B8" s="8" t="s">
        <v>55</v>
      </c>
      <c r="C8" s="5">
        <v>132</v>
      </c>
      <c r="D8" s="5">
        <v>137.5</v>
      </c>
      <c r="E8" s="1"/>
      <c r="F8" s="5">
        <v>137.5</v>
      </c>
      <c r="G8" s="1"/>
      <c r="H8" s="1">
        <f t="shared" si="0"/>
        <v>12.375</v>
      </c>
      <c r="I8" s="5"/>
      <c r="J8" s="5">
        <v>137.5</v>
      </c>
      <c r="K8" s="6">
        <v>20</v>
      </c>
      <c r="L8" s="6">
        <v>1</v>
      </c>
      <c r="M8" s="6"/>
      <c r="N8" s="6"/>
      <c r="O8" s="7" t="s">
        <v>31</v>
      </c>
    </row>
    <row r="9" spans="1:15" ht="20.100000000000001" customHeight="1" thickBot="1" x14ac:dyDescent="0.25">
      <c r="A9" s="66"/>
      <c r="B9" s="8" t="s">
        <v>56</v>
      </c>
      <c r="C9" s="5">
        <v>132</v>
      </c>
      <c r="D9" s="5">
        <v>136.94999999999999</v>
      </c>
      <c r="E9" s="1"/>
      <c r="F9" s="5">
        <v>136.94999999999999</v>
      </c>
      <c r="G9" s="1">
        <v>26.95</v>
      </c>
      <c r="H9" s="1">
        <f t="shared" si="0"/>
        <v>12.325499999999998</v>
      </c>
      <c r="I9" s="5"/>
      <c r="J9" s="5">
        <v>136.94999999999999</v>
      </c>
      <c r="K9" s="6">
        <v>24</v>
      </c>
      <c r="L9" s="6"/>
      <c r="M9" s="6"/>
      <c r="N9" s="6"/>
      <c r="O9" s="7" t="s">
        <v>31</v>
      </c>
    </row>
    <row r="10" spans="1:15" ht="20.100000000000001" customHeight="1" thickBot="1" x14ac:dyDescent="0.25">
      <c r="A10" s="13" t="s">
        <v>17</v>
      </c>
      <c r="B10" s="14"/>
      <c r="C10" s="15">
        <f t="shared" ref="C10:N10" si="1">SUM(C5:C9)</f>
        <v>659</v>
      </c>
      <c r="D10" s="16">
        <f t="shared" si="1"/>
        <v>687.85000000000014</v>
      </c>
      <c r="E10" s="16">
        <f t="shared" si="1"/>
        <v>0</v>
      </c>
      <c r="F10" s="16">
        <f t="shared" si="1"/>
        <v>687.85000000000014</v>
      </c>
      <c r="G10" s="16">
        <f t="shared" si="1"/>
        <v>26.95</v>
      </c>
      <c r="H10" s="16">
        <f t="shared" si="1"/>
        <v>61.906500000000001</v>
      </c>
      <c r="I10" s="16">
        <f t="shared" si="1"/>
        <v>0</v>
      </c>
      <c r="J10" s="16">
        <f t="shared" si="1"/>
        <v>687.85000000000014</v>
      </c>
      <c r="K10" s="17">
        <f t="shared" si="1"/>
        <v>112</v>
      </c>
      <c r="L10" s="17">
        <f t="shared" si="1"/>
        <v>1</v>
      </c>
      <c r="M10" s="17">
        <f t="shared" si="1"/>
        <v>0</v>
      </c>
      <c r="N10" s="17">
        <f t="shared" si="1"/>
        <v>0</v>
      </c>
      <c r="O10" s="18"/>
    </row>
    <row r="11" spans="1:15" ht="20.100000000000001" customHeight="1" x14ac:dyDescent="0.2">
      <c r="A11" s="68"/>
      <c r="B11" s="19" t="s">
        <v>57</v>
      </c>
      <c r="C11" s="20">
        <v>131</v>
      </c>
      <c r="D11" s="21">
        <v>132.72999999999999</v>
      </c>
      <c r="E11" s="21"/>
      <c r="F11" s="21">
        <v>132.72999999999999</v>
      </c>
      <c r="G11" s="21"/>
      <c r="H11" s="21">
        <f>(D11*0.7*0.15)</f>
        <v>13.936649999999998</v>
      </c>
      <c r="I11" s="21">
        <v>132.72999999999999</v>
      </c>
      <c r="J11" s="21"/>
      <c r="K11" s="22">
        <v>0</v>
      </c>
      <c r="L11" s="22"/>
      <c r="M11" s="22"/>
      <c r="N11" s="22"/>
      <c r="O11" s="23" t="s">
        <v>41</v>
      </c>
    </row>
    <row r="12" spans="1:15" ht="20.100000000000001" customHeight="1" x14ac:dyDescent="0.2">
      <c r="A12" s="66"/>
      <c r="B12" s="4" t="s">
        <v>58</v>
      </c>
      <c r="C12" s="5">
        <v>240</v>
      </c>
      <c r="D12" s="1">
        <v>239.45</v>
      </c>
      <c r="E12" s="1"/>
      <c r="F12" s="1">
        <v>239.45</v>
      </c>
      <c r="G12" s="1"/>
      <c r="H12" s="21">
        <f t="shared" ref="H12:H14" si="2">(D12*0.7*0.15)</f>
        <v>25.142249999999997</v>
      </c>
      <c r="I12" s="1">
        <v>239.45</v>
      </c>
      <c r="J12" s="1"/>
      <c r="K12" s="6">
        <v>13</v>
      </c>
      <c r="L12" s="6">
        <v>0</v>
      </c>
      <c r="M12" s="6"/>
      <c r="N12" s="6"/>
      <c r="O12" s="23" t="s">
        <v>41</v>
      </c>
    </row>
    <row r="13" spans="1:15" ht="20.100000000000001" customHeight="1" x14ac:dyDescent="0.2">
      <c r="A13" s="66"/>
      <c r="B13" s="4" t="s">
        <v>59</v>
      </c>
      <c r="C13" s="5">
        <v>131</v>
      </c>
      <c r="D13" s="1">
        <v>137.01</v>
      </c>
      <c r="E13" s="1"/>
      <c r="F13" s="1">
        <v>137.01</v>
      </c>
      <c r="G13" s="1"/>
      <c r="H13" s="21">
        <f t="shared" si="2"/>
        <v>14.386049999999997</v>
      </c>
      <c r="I13" s="1">
        <v>137.01</v>
      </c>
      <c r="J13" s="1"/>
      <c r="K13" s="6">
        <v>2</v>
      </c>
      <c r="L13" s="6">
        <v>1</v>
      </c>
      <c r="M13" s="6"/>
      <c r="N13" s="6"/>
      <c r="O13" s="23" t="s">
        <v>41</v>
      </c>
    </row>
    <row r="14" spans="1:15" ht="20.100000000000001" customHeight="1" thickBot="1" x14ac:dyDescent="0.25">
      <c r="A14" s="67"/>
      <c r="B14" s="9" t="s">
        <v>60</v>
      </c>
      <c r="C14" s="10">
        <v>240</v>
      </c>
      <c r="D14" s="11">
        <v>240.16</v>
      </c>
      <c r="E14" s="11"/>
      <c r="F14" s="11">
        <v>240.16</v>
      </c>
      <c r="G14" s="11"/>
      <c r="H14" s="21">
        <f t="shared" si="2"/>
        <v>25.216799999999999</v>
      </c>
      <c r="I14" s="11">
        <v>240.16</v>
      </c>
      <c r="J14" s="11"/>
      <c r="K14" s="12"/>
      <c r="L14" s="12"/>
      <c r="M14" s="12"/>
      <c r="N14" s="12"/>
      <c r="O14" s="23" t="s">
        <v>41</v>
      </c>
    </row>
    <row r="15" spans="1:15" ht="20.100000000000001" customHeight="1" thickBot="1" x14ac:dyDescent="0.25">
      <c r="A15" s="13" t="s">
        <v>17</v>
      </c>
      <c r="B15" s="14"/>
      <c r="C15" s="15">
        <f t="shared" ref="C15:N15" si="3">SUM(C11:C14)</f>
        <v>742</v>
      </c>
      <c r="D15" s="16">
        <f t="shared" si="3"/>
        <v>749.34999999999991</v>
      </c>
      <c r="E15" s="16">
        <f t="shared" si="3"/>
        <v>0</v>
      </c>
      <c r="F15" s="16">
        <f t="shared" si="3"/>
        <v>749.34999999999991</v>
      </c>
      <c r="G15" s="25">
        <f t="shared" si="3"/>
        <v>0</v>
      </c>
      <c r="H15" s="26">
        <f>SUM(H11:H14)</f>
        <v>78.681749999999994</v>
      </c>
      <c r="I15" s="27">
        <f t="shared" si="3"/>
        <v>749.34999999999991</v>
      </c>
      <c r="J15" s="16">
        <f t="shared" si="3"/>
        <v>0</v>
      </c>
      <c r="K15" s="17">
        <f t="shared" si="3"/>
        <v>15</v>
      </c>
      <c r="L15" s="17">
        <f t="shared" si="3"/>
        <v>1</v>
      </c>
      <c r="M15" s="17">
        <f t="shared" si="3"/>
        <v>0</v>
      </c>
      <c r="N15" s="17">
        <f t="shared" si="3"/>
        <v>0</v>
      </c>
      <c r="O15" s="18"/>
    </row>
    <row r="17" spans="8:9" x14ac:dyDescent="0.2">
      <c r="H17" s="44">
        <f>H10+H15</f>
        <v>140.58824999999999</v>
      </c>
      <c r="I17" s="44">
        <f>J10+I15</f>
        <v>1437.2</v>
      </c>
    </row>
  </sheetData>
  <mergeCells count="14">
    <mergeCell ref="A5:A9"/>
    <mergeCell ref="A11:A14"/>
    <mergeCell ref="G3:G4"/>
    <mergeCell ref="H3:H4"/>
    <mergeCell ref="I3:J3"/>
    <mergeCell ref="K3:L3"/>
    <mergeCell ref="M3:N3"/>
    <mergeCell ref="O3:O4"/>
    <mergeCell ref="A1:O2"/>
    <mergeCell ref="A3:A4"/>
    <mergeCell ref="B3:B4"/>
    <mergeCell ref="C3:C4"/>
    <mergeCell ref="D3:D4"/>
    <mergeCell ref="E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B14" sqref="B14"/>
    </sheetView>
  </sheetViews>
  <sheetFormatPr defaultRowHeight="14.25" x14ac:dyDescent="0.2"/>
  <cols>
    <col min="4" max="4" width="9" style="38"/>
  </cols>
  <sheetData>
    <row r="1" spans="1:15" ht="20.100000000000001" customHeight="1" x14ac:dyDescent="0.2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50" t="s">
        <v>0</v>
      </c>
      <c r="B3" s="50" t="s">
        <v>1</v>
      </c>
      <c r="C3" s="60" t="s">
        <v>2</v>
      </c>
      <c r="D3" s="61" t="s">
        <v>3</v>
      </c>
      <c r="E3" s="62" t="s">
        <v>4</v>
      </c>
      <c r="F3" s="63"/>
      <c r="G3" s="64" t="s">
        <v>5</v>
      </c>
      <c r="H3" s="61" t="s">
        <v>6</v>
      </c>
      <c r="I3" s="65" t="s">
        <v>7</v>
      </c>
      <c r="J3" s="49"/>
      <c r="K3" s="65" t="s">
        <v>8</v>
      </c>
      <c r="L3" s="49"/>
      <c r="M3" s="48" t="s">
        <v>9</v>
      </c>
      <c r="N3" s="49"/>
      <c r="O3" s="50" t="s">
        <v>10</v>
      </c>
    </row>
    <row r="4" spans="1:15" ht="20.100000000000001" customHeight="1" x14ac:dyDescent="0.2">
      <c r="A4" s="50"/>
      <c r="B4" s="50"/>
      <c r="C4" s="60"/>
      <c r="D4" s="61"/>
      <c r="E4" s="1" t="s">
        <v>11</v>
      </c>
      <c r="F4" s="2" t="s">
        <v>12</v>
      </c>
      <c r="G4" s="64"/>
      <c r="H4" s="61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0"/>
    </row>
    <row r="5" spans="1:15" ht="20.100000000000001" customHeight="1" x14ac:dyDescent="0.2">
      <c r="A5" s="34"/>
      <c r="B5" s="4" t="s">
        <v>30</v>
      </c>
      <c r="C5" s="28">
        <v>131</v>
      </c>
      <c r="D5" s="1">
        <v>131.01</v>
      </c>
      <c r="E5" s="1"/>
      <c r="F5" s="1">
        <v>131.01</v>
      </c>
      <c r="G5" s="1"/>
      <c r="H5" s="1">
        <f>(D5*0.6*0.15)</f>
        <v>11.790899999999999</v>
      </c>
      <c r="I5" s="5"/>
      <c r="J5" s="1">
        <v>131.01</v>
      </c>
      <c r="K5" s="6">
        <v>24</v>
      </c>
      <c r="L5" s="6"/>
      <c r="M5" s="6">
        <v>2</v>
      </c>
      <c r="N5" s="6"/>
      <c r="O5" s="7" t="s">
        <v>31</v>
      </c>
    </row>
    <row r="6" spans="1:15" ht="20.100000000000001" customHeight="1" x14ac:dyDescent="0.2">
      <c r="A6" s="35"/>
      <c r="B6" s="4" t="s">
        <v>32</v>
      </c>
      <c r="C6" s="28">
        <v>132</v>
      </c>
      <c r="D6" s="1">
        <v>131.56</v>
      </c>
      <c r="E6" s="1"/>
      <c r="F6" s="1">
        <v>131.56</v>
      </c>
      <c r="G6" s="1"/>
      <c r="H6" s="1">
        <f t="shared" ref="H6:H12" si="0">(D6*0.6*0.15)</f>
        <v>11.840399999999999</v>
      </c>
      <c r="I6" s="5"/>
      <c r="J6" s="1">
        <v>131.56</v>
      </c>
      <c r="K6" s="6">
        <v>24</v>
      </c>
      <c r="L6" s="6"/>
      <c r="M6" s="6">
        <v>2</v>
      </c>
      <c r="N6" s="6"/>
      <c r="O6" s="7" t="s">
        <v>31</v>
      </c>
    </row>
    <row r="7" spans="1:15" ht="20.100000000000001" customHeight="1" x14ac:dyDescent="0.2">
      <c r="A7" s="35"/>
      <c r="B7" s="4" t="s">
        <v>33</v>
      </c>
      <c r="C7" s="28">
        <v>131.5</v>
      </c>
      <c r="D7" s="1">
        <v>131.55000000000001</v>
      </c>
      <c r="E7" s="1"/>
      <c r="F7" s="1">
        <v>131.55000000000001</v>
      </c>
      <c r="G7" s="1"/>
      <c r="H7" s="1">
        <f t="shared" si="0"/>
        <v>11.839500000000001</v>
      </c>
      <c r="I7" s="5"/>
      <c r="J7" s="1">
        <v>131.55000000000001</v>
      </c>
      <c r="K7" s="6">
        <v>24</v>
      </c>
      <c r="L7" s="6"/>
      <c r="M7" s="6">
        <v>2</v>
      </c>
      <c r="N7" s="6"/>
      <c r="O7" s="7" t="s">
        <v>31</v>
      </c>
    </row>
    <row r="8" spans="1:15" ht="20.100000000000001" customHeight="1" x14ac:dyDescent="0.2">
      <c r="A8" s="35"/>
      <c r="B8" s="4" t="s">
        <v>34</v>
      </c>
      <c r="C8" s="28">
        <v>132</v>
      </c>
      <c r="D8" s="1">
        <v>134.19</v>
      </c>
      <c r="E8" s="1"/>
      <c r="F8" s="1">
        <v>134.19</v>
      </c>
      <c r="G8" s="1"/>
      <c r="H8" s="1">
        <f t="shared" si="0"/>
        <v>12.0771</v>
      </c>
      <c r="I8" s="5"/>
      <c r="J8" s="29">
        <v>134.19</v>
      </c>
      <c r="K8" s="6">
        <v>24</v>
      </c>
      <c r="L8" s="30"/>
      <c r="M8" s="6">
        <v>2</v>
      </c>
      <c r="N8" s="30"/>
      <c r="O8" s="7" t="s">
        <v>31</v>
      </c>
    </row>
    <row r="9" spans="1:15" ht="20.100000000000001" customHeight="1" x14ac:dyDescent="0.2">
      <c r="A9" s="33" t="s">
        <v>39</v>
      </c>
      <c r="B9" s="4" t="s">
        <v>35</v>
      </c>
      <c r="C9" s="28">
        <v>132</v>
      </c>
      <c r="D9" s="1">
        <v>134.46</v>
      </c>
      <c r="E9" s="1"/>
      <c r="F9" s="1">
        <v>134.46</v>
      </c>
      <c r="G9" s="1"/>
      <c r="H9" s="1">
        <f t="shared" si="0"/>
        <v>12.1014</v>
      </c>
      <c r="I9" s="5"/>
      <c r="J9" s="29">
        <v>134.46</v>
      </c>
      <c r="K9" s="30">
        <v>26</v>
      </c>
      <c r="L9" s="30"/>
      <c r="M9" s="6">
        <v>2</v>
      </c>
      <c r="N9" s="30"/>
      <c r="O9" s="7" t="s">
        <v>31</v>
      </c>
    </row>
    <row r="10" spans="1:15" ht="20.100000000000001" customHeight="1" x14ac:dyDescent="0.2">
      <c r="A10" s="35"/>
      <c r="B10" s="4" t="s">
        <v>36</v>
      </c>
      <c r="C10" s="28">
        <v>132</v>
      </c>
      <c r="D10" s="1">
        <v>132.9</v>
      </c>
      <c r="E10" s="1"/>
      <c r="F10" s="1">
        <v>132.9</v>
      </c>
      <c r="G10" s="1"/>
      <c r="H10" s="1">
        <f t="shared" si="0"/>
        <v>11.960999999999999</v>
      </c>
      <c r="I10" s="5"/>
      <c r="J10" s="29">
        <v>132.9</v>
      </c>
      <c r="K10" s="30">
        <v>23</v>
      </c>
      <c r="L10" s="30"/>
      <c r="M10" s="6">
        <v>2</v>
      </c>
      <c r="N10" s="30"/>
      <c r="O10" s="7" t="s">
        <v>31</v>
      </c>
    </row>
    <row r="11" spans="1:15" ht="20.100000000000001" customHeight="1" x14ac:dyDescent="0.2">
      <c r="A11" s="35"/>
      <c r="B11" s="4" t="s">
        <v>37</v>
      </c>
      <c r="C11" s="28">
        <v>132</v>
      </c>
      <c r="D11" s="1">
        <v>134.21</v>
      </c>
      <c r="E11" s="1"/>
      <c r="F11" s="1">
        <v>134.21</v>
      </c>
      <c r="G11" s="1"/>
      <c r="H11" s="1">
        <f t="shared" si="0"/>
        <v>12.078899999999999</v>
      </c>
      <c r="I11" s="5"/>
      <c r="J11" s="29">
        <v>134.21</v>
      </c>
      <c r="K11" s="30">
        <v>22</v>
      </c>
      <c r="L11" s="30"/>
      <c r="M11" s="6">
        <v>2</v>
      </c>
      <c r="N11" s="30"/>
      <c r="O11" s="7" t="s">
        <v>31</v>
      </c>
    </row>
    <row r="12" spans="1:15" ht="20.100000000000001" customHeight="1" thickBot="1" x14ac:dyDescent="0.25">
      <c r="A12" s="35"/>
      <c r="B12" s="4" t="s">
        <v>38</v>
      </c>
      <c r="C12" s="28">
        <v>133</v>
      </c>
      <c r="D12" s="1">
        <v>133.28</v>
      </c>
      <c r="E12" s="1"/>
      <c r="F12" s="1">
        <v>133.28</v>
      </c>
      <c r="G12" s="1">
        <v>40.33</v>
      </c>
      <c r="H12" s="1">
        <f t="shared" si="0"/>
        <v>11.995200000000001</v>
      </c>
      <c r="I12" s="5"/>
      <c r="J12" s="29">
        <v>133.28</v>
      </c>
      <c r="K12" s="30">
        <v>24</v>
      </c>
      <c r="L12" s="30"/>
      <c r="M12" s="6">
        <v>2</v>
      </c>
      <c r="N12" s="30"/>
      <c r="O12" s="7" t="s">
        <v>31</v>
      </c>
    </row>
    <row r="13" spans="1:15" ht="20.100000000000001" customHeight="1" thickBot="1" x14ac:dyDescent="0.25">
      <c r="A13" s="13" t="s">
        <v>17</v>
      </c>
      <c r="B13" s="14"/>
      <c r="C13" s="15">
        <f t="shared" ref="C13:N13" si="1">SUM(C5:C12)</f>
        <v>1055.5</v>
      </c>
      <c r="D13" s="16">
        <f t="shared" si="1"/>
        <v>1063.1600000000001</v>
      </c>
      <c r="E13" s="16">
        <f t="shared" si="1"/>
        <v>0</v>
      </c>
      <c r="F13" s="16">
        <f t="shared" si="1"/>
        <v>1063.1600000000001</v>
      </c>
      <c r="G13" s="16">
        <f t="shared" si="1"/>
        <v>40.33</v>
      </c>
      <c r="H13" s="16">
        <f t="shared" si="1"/>
        <v>95.684399999999997</v>
      </c>
      <c r="I13" s="16">
        <f t="shared" si="1"/>
        <v>0</v>
      </c>
      <c r="J13" s="16">
        <f t="shared" si="1"/>
        <v>1063.1600000000001</v>
      </c>
      <c r="K13" s="17">
        <f t="shared" si="1"/>
        <v>191</v>
      </c>
      <c r="L13" s="17">
        <f t="shared" si="1"/>
        <v>0</v>
      </c>
      <c r="M13" s="17">
        <f t="shared" si="1"/>
        <v>16</v>
      </c>
      <c r="N13" s="17">
        <f t="shared" si="1"/>
        <v>0</v>
      </c>
      <c r="O13" s="18"/>
    </row>
    <row r="14" spans="1:15" ht="20.100000000000001" customHeight="1" x14ac:dyDescent="0.2">
      <c r="A14" s="70"/>
      <c r="B14" s="31" t="s">
        <v>40</v>
      </c>
      <c r="C14" s="5">
        <v>364</v>
      </c>
      <c r="D14" s="29">
        <v>364.5</v>
      </c>
      <c r="E14" s="29"/>
      <c r="F14" s="29">
        <v>364.5</v>
      </c>
      <c r="G14" s="29"/>
      <c r="H14" s="29">
        <f>(F14*0.15*0.7)</f>
        <v>38.272499999999994</v>
      </c>
      <c r="I14" s="29"/>
      <c r="J14" s="29">
        <v>364.5</v>
      </c>
      <c r="K14" s="30">
        <v>4</v>
      </c>
      <c r="L14" s="30">
        <v>3</v>
      </c>
      <c r="M14" s="30"/>
      <c r="N14" s="30">
        <v>1</v>
      </c>
      <c r="O14" s="32" t="s">
        <v>41</v>
      </c>
    </row>
    <row r="15" spans="1:15" ht="20.100000000000001" customHeight="1" x14ac:dyDescent="0.2">
      <c r="A15" s="71"/>
      <c r="B15" s="31" t="s">
        <v>42</v>
      </c>
      <c r="C15" s="5">
        <v>132</v>
      </c>
      <c r="D15" s="29">
        <v>129.28</v>
      </c>
      <c r="E15" s="29"/>
      <c r="F15" s="29">
        <v>129.28</v>
      </c>
      <c r="G15" s="29"/>
      <c r="H15" s="29">
        <f t="shared" ref="H15:H17" si="2">(F15*0.15*0.7)</f>
        <v>13.574399999999999</v>
      </c>
      <c r="I15" s="29">
        <v>129.28</v>
      </c>
      <c r="J15" s="29"/>
      <c r="K15" s="30">
        <v>11</v>
      </c>
      <c r="L15" s="30"/>
      <c r="M15" s="30"/>
      <c r="N15" s="30">
        <v>2</v>
      </c>
      <c r="O15" s="32" t="s">
        <v>41</v>
      </c>
    </row>
    <row r="16" spans="1:15" ht="20.100000000000001" customHeight="1" x14ac:dyDescent="0.2">
      <c r="A16" s="71"/>
      <c r="B16" s="31" t="s">
        <v>43</v>
      </c>
      <c r="C16" s="5">
        <v>363</v>
      </c>
      <c r="D16" s="29">
        <v>362.11500000000001</v>
      </c>
      <c r="E16" s="29"/>
      <c r="F16" s="29">
        <v>362.11500000000001</v>
      </c>
      <c r="G16" s="29"/>
      <c r="H16" s="29">
        <f t="shared" si="2"/>
        <v>38.022075000000001</v>
      </c>
      <c r="I16" s="29"/>
      <c r="J16" s="29">
        <v>362.12</v>
      </c>
      <c r="K16" s="30">
        <v>1</v>
      </c>
      <c r="L16" s="30"/>
      <c r="M16" s="30"/>
      <c r="N16" s="30">
        <v>2</v>
      </c>
      <c r="O16" s="32" t="s">
        <v>41</v>
      </c>
    </row>
    <row r="17" spans="1:15" ht="20.100000000000001" customHeight="1" thickBot="1" x14ac:dyDescent="0.25">
      <c r="A17" s="72"/>
      <c r="B17" s="31" t="s">
        <v>44</v>
      </c>
      <c r="C17" s="5">
        <v>131</v>
      </c>
      <c r="D17" s="29">
        <v>128.88</v>
      </c>
      <c r="E17" s="29"/>
      <c r="F17" s="29">
        <v>128.88</v>
      </c>
      <c r="G17" s="29"/>
      <c r="H17" s="29">
        <f t="shared" si="2"/>
        <v>13.532399999999997</v>
      </c>
      <c r="I17" s="29">
        <v>128.88</v>
      </c>
      <c r="J17" s="29"/>
      <c r="K17" s="30">
        <v>9</v>
      </c>
      <c r="L17" s="30">
        <v>4</v>
      </c>
      <c r="M17" s="30"/>
      <c r="N17" s="30"/>
      <c r="O17" s="32" t="s">
        <v>41</v>
      </c>
    </row>
    <row r="18" spans="1:15" ht="20.100000000000001" customHeight="1" thickBot="1" x14ac:dyDescent="0.25">
      <c r="A18" s="13" t="s">
        <v>17</v>
      </c>
      <c r="B18" s="14"/>
      <c r="C18" s="15">
        <f t="shared" ref="C18:N18" si="3">SUM(C14:C17)</f>
        <v>990</v>
      </c>
      <c r="D18" s="16">
        <f t="shared" si="3"/>
        <v>984.77499999999998</v>
      </c>
      <c r="E18" s="16">
        <f t="shared" si="3"/>
        <v>0</v>
      </c>
      <c r="F18" s="16">
        <f t="shared" si="3"/>
        <v>984.77499999999998</v>
      </c>
      <c r="G18" s="25">
        <f t="shared" si="3"/>
        <v>0</v>
      </c>
      <c r="H18" s="26">
        <f t="shared" si="3"/>
        <v>103.40137499999999</v>
      </c>
      <c r="I18" s="27">
        <f t="shared" si="3"/>
        <v>258.15999999999997</v>
      </c>
      <c r="J18" s="16">
        <f t="shared" si="3"/>
        <v>726.62</v>
      </c>
      <c r="K18" s="17">
        <f t="shared" si="3"/>
        <v>25</v>
      </c>
      <c r="L18" s="17">
        <f t="shared" si="3"/>
        <v>7</v>
      </c>
      <c r="M18" s="17">
        <f t="shared" si="3"/>
        <v>0</v>
      </c>
      <c r="N18" s="17">
        <f t="shared" si="3"/>
        <v>5</v>
      </c>
      <c r="O18" s="18"/>
    </row>
  </sheetData>
  <mergeCells count="13">
    <mergeCell ref="M3:N3"/>
    <mergeCell ref="O3:O4"/>
    <mergeCell ref="A14:A17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C9" sqref="C9"/>
    </sheetView>
  </sheetViews>
  <sheetFormatPr defaultRowHeight="14.25" x14ac:dyDescent="0.2"/>
  <sheetData>
    <row r="1" spans="1:15" ht="20.100000000000001" customHeight="1" x14ac:dyDescent="0.2">
      <c r="A1" s="54" t="s">
        <v>24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50" t="s">
        <v>0</v>
      </c>
      <c r="B3" s="50" t="s">
        <v>1</v>
      </c>
      <c r="C3" s="60" t="s">
        <v>2</v>
      </c>
      <c r="D3" s="61" t="s">
        <v>3</v>
      </c>
      <c r="E3" s="62" t="s">
        <v>4</v>
      </c>
      <c r="F3" s="63"/>
      <c r="G3" s="64" t="s">
        <v>5</v>
      </c>
      <c r="H3" s="61" t="s">
        <v>6</v>
      </c>
      <c r="I3" s="65" t="s">
        <v>7</v>
      </c>
      <c r="J3" s="49"/>
      <c r="K3" s="65" t="s">
        <v>8</v>
      </c>
      <c r="L3" s="49"/>
      <c r="M3" s="48" t="s">
        <v>9</v>
      </c>
      <c r="N3" s="49"/>
      <c r="O3" s="50" t="s">
        <v>10</v>
      </c>
    </row>
    <row r="4" spans="1:15" ht="20.100000000000001" customHeight="1" x14ac:dyDescent="0.2">
      <c r="A4" s="50"/>
      <c r="B4" s="50"/>
      <c r="C4" s="60"/>
      <c r="D4" s="61"/>
      <c r="E4" s="1" t="s">
        <v>11</v>
      </c>
      <c r="F4" s="2" t="s">
        <v>12</v>
      </c>
      <c r="G4" s="64"/>
      <c r="H4" s="61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0"/>
    </row>
    <row r="5" spans="1:15" ht="20.100000000000001" customHeight="1" x14ac:dyDescent="0.2">
      <c r="A5" s="66" t="s">
        <v>67</v>
      </c>
      <c r="B5" s="4" t="s">
        <v>68</v>
      </c>
      <c r="C5" s="5">
        <v>88.5</v>
      </c>
      <c r="D5" s="5">
        <v>87.49</v>
      </c>
      <c r="E5" s="1"/>
      <c r="F5" s="1"/>
      <c r="G5" s="1"/>
      <c r="H5" s="1">
        <f>(D5*0.6*0.15)</f>
        <v>7.8740999999999985</v>
      </c>
      <c r="I5" s="5"/>
      <c r="J5" s="1"/>
      <c r="K5" s="6">
        <v>15</v>
      </c>
      <c r="L5" s="6"/>
      <c r="M5" s="6"/>
      <c r="N5" s="6"/>
      <c r="O5" s="7" t="s">
        <v>31</v>
      </c>
    </row>
    <row r="6" spans="1:15" ht="20.100000000000001" customHeight="1" x14ac:dyDescent="0.2">
      <c r="A6" s="66"/>
      <c r="B6" s="39" t="s">
        <v>69</v>
      </c>
      <c r="C6" s="5">
        <v>165.81</v>
      </c>
      <c r="D6" s="5">
        <v>168.11</v>
      </c>
      <c r="E6" s="1"/>
      <c r="F6" s="1"/>
      <c r="G6" s="1"/>
      <c r="H6" s="1"/>
      <c r="I6" s="5"/>
      <c r="J6" s="1"/>
      <c r="K6" s="6">
        <v>13</v>
      </c>
      <c r="L6" s="6"/>
      <c r="M6" s="6"/>
      <c r="N6" s="6"/>
      <c r="O6" s="7" t="s">
        <v>31</v>
      </c>
    </row>
    <row r="7" spans="1:15" ht="20.100000000000001" customHeight="1" x14ac:dyDescent="0.2">
      <c r="A7" s="66"/>
      <c r="B7" s="4" t="s">
        <v>70</v>
      </c>
      <c r="C7" s="5">
        <v>67</v>
      </c>
      <c r="D7" s="5">
        <v>64.08</v>
      </c>
      <c r="E7" s="1"/>
      <c r="F7" s="1"/>
      <c r="G7" s="1"/>
      <c r="H7" s="1"/>
      <c r="I7" s="5"/>
      <c r="J7" s="1"/>
      <c r="K7" s="6">
        <v>6</v>
      </c>
      <c r="L7" s="6"/>
      <c r="M7" s="6"/>
      <c r="N7" s="6"/>
      <c r="O7" s="7" t="s">
        <v>31</v>
      </c>
    </row>
    <row r="8" spans="1:15" ht="20.100000000000001" customHeight="1" x14ac:dyDescent="0.2">
      <c r="A8" s="66"/>
      <c r="B8" s="4" t="s">
        <v>71</v>
      </c>
      <c r="C8" s="5">
        <v>138</v>
      </c>
      <c r="D8" s="5">
        <v>139.1</v>
      </c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">
      <c r="A9" s="66"/>
      <c r="B9" s="8" t="s">
        <v>72</v>
      </c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">
      <c r="A10" s="66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">
      <c r="A11" s="66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 x14ac:dyDescent="0.2">
      <c r="A12" s="66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25">
      <c r="A13" s="6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25">
      <c r="A14" s="13" t="s">
        <v>17</v>
      </c>
      <c r="B14" s="14"/>
      <c r="C14" s="15">
        <f t="shared" ref="C14:N14" si="0">SUM(C5:C13)</f>
        <v>459.31</v>
      </c>
      <c r="D14" s="16">
        <f t="shared" si="0"/>
        <v>458.78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7.8740999999999985</v>
      </c>
      <c r="I14" s="16">
        <f t="shared" si="0"/>
        <v>0</v>
      </c>
      <c r="J14" s="16">
        <f t="shared" si="0"/>
        <v>0</v>
      </c>
      <c r="K14" s="17">
        <f t="shared" si="0"/>
        <v>34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x14ac:dyDescent="0.2">
      <c r="A15" s="68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x14ac:dyDescent="0.2">
      <c r="A16" s="66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 x14ac:dyDescent="0.2">
      <c r="A17" s="66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 x14ac:dyDescent="0.25">
      <c r="A18" s="67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 x14ac:dyDescent="0.25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15" sqref="O15:O18"/>
    </sheetView>
  </sheetViews>
  <sheetFormatPr defaultRowHeight="14.25" x14ac:dyDescent="0.2"/>
  <sheetData>
    <row r="1" spans="1:15" ht="20.100000000000001" customHeight="1" x14ac:dyDescent="0.2">
      <c r="A1" s="54" t="s">
        <v>23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73" t="s">
        <v>0</v>
      </c>
      <c r="B3" s="73" t="s">
        <v>1</v>
      </c>
      <c r="C3" s="75" t="s">
        <v>2</v>
      </c>
      <c r="D3" s="77" t="s">
        <v>3</v>
      </c>
      <c r="E3" s="62" t="s">
        <v>4</v>
      </c>
      <c r="F3" s="63"/>
      <c r="G3" s="79" t="s">
        <v>5</v>
      </c>
      <c r="H3" s="77" t="s">
        <v>6</v>
      </c>
      <c r="I3" s="65" t="s">
        <v>7</v>
      </c>
      <c r="J3" s="49"/>
      <c r="K3" s="65" t="s">
        <v>8</v>
      </c>
      <c r="L3" s="49"/>
      <c r="M3" s="65" t="s">
        <v>9</v>
      </c>
      <c r="N3" s="49"/>
      <c r="O3" s="73" t="s">
        <v>10</v>
      </c>
    </row>
    <row r="4" spans="1:15" ht="20.100000000000001" customHeight="1" x14ac:dyDescent="0.2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 x14ac:dyDescent="0.2">
      <c r="A5" s="6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 x14ac:dyDescent="0.2">
      <c r="A6" s="71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 x14ac:dyDescent="0.2">
      <c r="A7" s="71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 x14ac:dyDescent="0.2">
      <c r="A8" s="71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">
      <c r="A9" s="71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">
      <c r="A10" s="71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">
      <c r="A11" s="71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 x14ac:dyDescent="0.2">
      <c r="A12" s="71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25">
      <c r="A13" s="72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25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x14ac:dyDescent="0.2">
      <c r="A15" s="7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x14ac:dyDescent="0.2">
      <c r="A16" s="71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 x14ac:dyDescent="0.2">
      <c r="A17" s="71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 x14ac:dyDescent="0.25">
      <c r="A18" s="72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 x14ac:dyDescent="0.25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15" sqref="O15:O18"/>
    </sheetView>
  </sheetViews>
  <sheetFormatPr defaultRowHeight="14.25" x14ac:dyDescent="0.2"/>
  <sheetData>
    <row r="1" spans="1:15" ht="20.100000000000001" customHeight="1" x14ac:dyDescent="0.2">
      <c r="A1" s="54" t="s">
        <v>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73" t="s">
        <v>0</v>
      </c>
      <c r="B3" s="73" t="s">
        <v>1</v>
      </c>
      <c r="C3" s="75" t="s">
        <v>2</v>
      </c>
      <c r="D3" s="77" t="s">
        <v>3</v>
      </c>
      <c r="E3" s="62" t="s">
        <v>4</v>
      </c>
      <c r="F3" s="63"/>
      <c r="G3" s="79" t="s">
        <v>5</v>
      </c>
      <c r="H3" s="77" t="s">
        <v>6</v>
      </c>
      <c r="I3" s="65" t="s">
        <v>7</v>
      </c>
      <c r="J3" s="49"/>
      <c r="K3" s="65" t="s">
        <v>8</v>
      </c>
      <c r="L3" s="49"/>
      <c r="M3" s="65" t="s">
        <v>9</v>
      </c>
      <c r="N3" s="49"/>
      <c r="O3" s="73" t="s">
        <v>10</v>
      </c>
    </row>
    <row r="4" spans="1:15" ht="20.100000000000001" customHeight="1" x14ac:dyDescent="0.2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 x14ac:dyDescent="0.2">
      <c r="A5" s="6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 x14ac:dyDescent="0.2">
      <c r="A6" s="71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 x14ac:dyDescent="0.2">
      <c r="A7" s="71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 x14ac:dyDescent="0.2">
      <c r="A8" s="71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">
      <c r="A9" s="71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">
      <c r="A10" s="71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">
      <c r="A11" s="71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 x14ac:dyDescent="0.2">
      <c r="A12" s="71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25">
      <c r="A13" s="72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25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x14ac:dyDescent="0.2">
      <c r="A15" s="7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x14ac:dyDescent="0.2">
      <c r="A16" s="71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 x14ac:dyDescent="0.2">
      <c r="A17" s="71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 x14ac:dyDescent="0.25">
      <c r="A18" s="72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 x14ac:dyDescent="0.25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15" sqref="O15:O18"/>
    </sheetView>
  </sheetViews>
  <sheetFormatPr defaultRowHeight="14.25" x14ac:dyDescent="0.2"/>
  <sheetData>
    <row r="1" spans="1:15" ht="20.100000000000001" customHeight="1" x14ac:dyDescent="0.2">
      <c r="A1" s="54" t="s">
        <v>21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73" t="s">
        <v>0</v>
      </c>
      <c r="B3" s="73" t="s">
        <v>1</v>
      </c>
      <c r="C3" s="75" t="s">
        <v>2</v>
      </c>
      <c r="D3" s="77" t="s">
        <v>3</v>
      </c>
      <c r="E3" s="62" t="s">
        <v>4</v>
      </c>
      <c r="F3" s="63"/>
      <c r="G3" s="79" t="s">
        <v>5</v>
      </c>
      <c r="H3" s="77" t="s">
        <v>6</v>
      </c>
      <c r="I3" s="65" t="s">
        <v>7</v>
      </c>
      <c r="J3" s="49"/>
      <c r="K3" s="65" t="s">
        <v>8</v>
      </c>
      <c r="L3" s="49"/>
      <c r="M3" s="65" t="s">
        <v>9</v>
      </c>
      <c r="N3" s="49"/>
      <c r="O3" s="73" t="s">
        <v>10</v>
      </c>
    </row>
    <row r="4" spans="1:15" ht="20.100000000000001" customHeight="1" x14ac:dyDescent="0.2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 x14ac:dyDescent="0.2">
      <c r="A5" s="6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 x14ac:dyDescent="0.2">
      <c r="A6" s="71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 x14ac:dyDescent="0.2">
      <c r="A7" s="71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 x14ac:dyDescent="0.2">
      <c r="A8" s="71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">
      <c r="A9" s="71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">
      <c r="A10" s="71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">
      <c r="A11" s="71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 x14ac:dyDescent="0.2">
      <c r="A12" s="71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25">
      <c r="A13" s="72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25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x14ac:dyDescent="0.2">
      <c r="A15" s="7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x14ac:dyDescent="0.2">
      <c r="A16" s="71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 x14ac:dyDescent="0.2">
      <c r="A17" s="71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 x14ac:dyDescent="0.25">
      <c r="A18" s="72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 x14ac:dyDescent="0.25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E14" sqref="E14"/>
    </sheetView>
  </sheetViews>
  <sheetFormatPr defaultRowHeight="14.25" x14ac:dyDescent="0.2"/>
  <sheetData>
    <row r="1" spans="1:15" ht="20.100000000000001" customHeight="1" x14ac:dyDescent="0.2">
      <c r="A1" s="54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73" t="s">
        <v>0</v>
      </c>
      <c r="B3" s="73" t="s">
        <v>1</v>
      </c>
      <c r="C3" s="75" t="s">
        <v>2</v>
      </c>
      <c r="D3" s="77" t="s">
        <v>3</v>
      </c>
      <c r="E3" s="62" t="s">
        <v>4</v>
      </c>
      <c r="F3" s="63"/>
      <c r="G3" s="79" t="s">
        <v>5</v>
      </c>
      <c r="H3" s="77" t="s">
        <v>6</v>
      </c>
      <c r="I3" s="65" t="s">
        <v>7</v>
      </c>
      <c r="J3" s="49"/>
      <c r="K3" s="65" t="s">
        <v>8</v>
      </c>
      <c r="L3" s="49"/>
      <c r="M3" s="65" t="s">
        <v>9</v>
      </c>
      <c r="N3" s="49"/>
      <c r="O3" s="73" t="s">
        <v>10</v>
      </c>
    </row>
    <row r="4" spans="1:15" ht="20.100000000000001" customHeight="1" x14ac:dyDescent="0.2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 x14ac:dyDescent="0.2">
      <c r="A5" s="52" t="s">
        <v>73</v>
      </c>
      <c r="B5" s="4" t="s">
        <v>75</v>
      </c>
      <c r="C5" s="5">
        <v>103</v>
      </c>
      <c r="D5" s="5">
        <v>87.99</v>
      </c>
      <c r="E5" s="5">
        <v>87.99</v>
      </c>
      <c r="F5" s="1"/>
      <c r="G5" s="1"/>
      <c r="H5" s="1"/>
      <c r="I5" s="5"/>
      <c r="J5" s="1"/>
      <c r="K5" s="6">
        <v>10</v>
      </c>
      <c r="L5" s="6"/>
      <c r="M5" s="6"/>
      <c r="N5" s="6"/>
      <c r="O5" s="7" t="s">
        <v>31</v>
      </c>
    </row>
    <row r="6" spans="1:15" ht="20.100000000000001" customHeight="1" x14ac:dyDescent="0.2">
      <c r="A6" s="81"/>
      <c r="B6" s="4" t="s">
        <v>83</v>
      </c>
      <c r="C6" s="5">
        <v>88</v>
      </c>
      <c r="D6" s="5">
        <v>87.55</v>
      </c>
      <c r="E6" s="5">
        <v>87.55</v>
      </c>
      <c r="F6" s="1"/>
      <c r="G6" s="1"/>
      <c r="H6" s="1"/>
      <c r="I6" s="5"/>
      <c r="J6" s="1"/>
      <c r="K6" s="6">
        <v>6</v>
      </c>
      <c r="L6" s="6"/>
      <c r="M6" s="6"/>
      <c r="N6" s="6"/>
      <c r="O6" s="7" t="s">
        <v>31</v>
      </c>
    </row>
    <row r="7" spans="1:15" ht="20.100000000000001" customHeight="1" x14ac:dyDescent="0.2">
      <c r="A7" s="81"/>
      <c r="B7" s="4" t="s">
        <v>76</v>
      </c>
      <c r="C7" s="5">
        <v>72</v>
      </c>
      <c r="D7" s="5">
        <v>54.3</v>
      </c>
      <c r="E7" s="5">
        <v>54.3</v>
      </c>
      <c r="F7" s="1"/>
      <c r="G7" s="1"/>
      <c r="H7" s="1"/>
      <c r="I7" s="5"/>
      <c r="J7" s="1"/>
      <c r="K7" s="6">
        <v>7</v>
      </c>
      <c r="L7" s="6"/>
      <c r="M7" s="6"/>
      <c r="N7" s="6"/>
      <c r="O7" s="7" t="s">
        <v>31</v>
      </c>
    </row>
    <row r="8" spans="1:15" ht="20.100000000000001" customHeight="1" x14ac:dyDescent="0.2">
      <c r="A8" s="81"/>
      <c r="B8" s="4" t="s">
        <v>77</v>
      </c>
      <c r="C8" s="5">
        <v>88</v>
      </c>
      <c r="D8" s="5">
        <v>72.03</v>
      </c>
      <c r="E8" s="5">
        <v>72.03</v>
      </c>
      <c r="F8" s="1"/>
      <c r="G8" s="1"/>
      <c r="H8" s="1"/>
      <c r="I8" s="5"/>
      <c r="J8" s="1"/>
      <c r="K8" s="6">
        <v>9</v>
      </c>
      <c r="L8" s="6">
        <v>1</v>
      </c>
      <c r="M8" s="6"/>
      <c r="N8" s="6"/>
      <c r="O8" s="7" t="s">
        <v>31</v>
      </c>
    </row>
    <row r="9" spans="1:15" ht="20.100000000000001" customHeight="1" x14ac:dyDescent="0.2">
      <c r="A9" s="81"/>
      <c r="B9" s="8" t="s">
        <v>78</v>
      </c>
      <c r="C9" s="5">
        <v>79</v>
      </c>
      <c r="D9" s="5">
        <v>112.11</v>
      </c>
      <c r="E9" s="5">
        <v>112.11</v>
      </c>
      <c r="F9" s="1"/>
      <c r="G9" s="1"/>
      <c r="H9" s="1"/>
      <c r="I9" s="5"/>
      <c r="J9" s="1"/>
      <c r="K9" s="6">
        <v>16</v>
      </c>
      <c r="L9" s="6"/>
      <c r="M9" s="6"/>
      <c r="N9" s="6"/>
      <c r="O9" s="7" t="s">
        <v>31</v>
      </c>
    </row>
    <row r="10" spans="1:15" ht="20.100000000000001" customHeight="1" x14ac:dyDescent="0.2">
      <c r="A10" s="81"/>
      <c r="B10" s="4" t="s">
        <v>79</v>
      </c>
      <c r="C10" s="5">
        <v>76</v>
      </c>
      <c r="D10" s="5">
        <v>54.1</v>
      </c>
      <c r="E10" s="5">
        <v>54.1</v>
      </c>
      <c r="F10" s="1"/>
      <c r="G10" s="1"/>
      <c r="H10" s="1"/>
      <c r="I10" s="5"/>
      <c r="J10" s="1"/>
      <c r="K10" s="6">
        <v>9</v>
      </c>
      <c r="L10" s="6"/>
      <c r="M10" s="6"/>
      <c r="N10" s="6"/>
      <c r="O10" s="7" t="s">
        <v>31</v>
      </c>
    </row>
    <row r="11" spans="1:15" ht="20.100000000000001" customHeight="1" x14ac:dyDescent="0.2">
      <c r="A11" s="81"/>
      <c r="B11" s="4" t="s">
        <v>80</v>
      </c>
      <c r="C11" s="5">
        <v>73</v>
      </c>
      <c r="D11" s="5">
        <v>72.09</v>
      </c>
      <c r="E11" s="5">
        <v>72.09</v>
      </c>
      <c r="F11" s="1"/>
      <c r="G11" s="1"/>
      <c r="H11" s="1"/>
      <c r="I11" s="5"/>
      <c r="J11" s="1"/>
      <c r="K11" s="6">
        <v>4</v>
      </c>
      <c r="L11" s="6"/>
      <c r="M11" s="6"/>
      <c r="N11" s="6"/>
      <c r="O11" s="7" t="s">
        <v>31</v>
      </c>
    </row>
    <row r="12" spans="1:15" ht="20.100000000000001" customHeight="1" x14ac:dyDescent="0.2">
      <c r="A12" s="81"/>
      <c r="B12" s="8" t="s">
        <v>81</v>
      </c>
      <c r="C12" s="5">
        <v>27</v>
      </c>
      <c r="D12" s="5"/>
      <c r="E12" s="5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 x14ac:dyDescent="0.25">
      <c r="A13" s="82"/>
      <c r="B13" s="9" t="s">
        <v>82</v>
      </c>
      <c r="C13" s="5">
        <v>81.599999999999994</v>
      </c>
      <c r="D13" s="10">
        <v>90.14</v>
      </c>
      <c r="E13" s="10">
        <v>90.14</v>
      </c>
      <c r="F13" s="11"/>
      <c r="G13" s="11"/>
      <c r="H13" s="1">
        <f>(D13*0.6*0.15)</f>
        <v>8.1125999999999987</v>
      </c>
      <c r="I13" s="10"/>
      <c r="J13" s="11"/>
      <c r="K13" s="12">
        <v>13</v>
      </c>
      <c r="L13" s="12"/>
      <c r="M13" s="12"/>
      <c r="N13" s="12"/>
      <c r="O13" s="7" t="s">
        <v>31</v>
      </c>
    </row>
    <row r="14" spans="1:15" ht="20.100000000000001" customHeight="1" thickBot="1" x14ac:dyDescent="0.25">
      <c r="A14" s="13" t="s">
        <v>17</v>
      </c>
      <c r="B14" s="14"/>
      <c r="C14" s="15">
        <f t="shared" ref="C14:N14" si="0">SUM(C5:C13)</f>
        <v>687.6</v>
      </c>
      <c r="D14" s="16">
        <f t="shared" si="0"/>
        <v>630.31000000000006</v>
      </c>
      <c r="E14" s="16">
        <f t="shared" si="0"/>
        <v>630.31000000000006</v>
      </c>
      <c r="F14" s="16">
        <f t="shared" si="0"/>
        <v>0</v>
      </c>
      <c r="G14" s="16">
        <f t="shared" si="0"/>
        <v>0</v>
      </c>
      <c r="H14" s="16">
        <f t="shared" si="0"/>
        <v>8.1125999999999987</v>
      </c>
      <c r="I14" s="16">
        <f t="shared" si="0"/>
        <v>0</v>
      </c>
      <c r="J14" s="16">
        <f t="shared" si="0"/>
        <v>0</v>
      </c>
      <c r="K14" s="17">
        <f t="shared" si="0"/>
        <v>74</v>
      </c>
      <c r="L14" s="17">
        <f t="shared" si="0"/>
        <v>1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thickBot="1" x14ac:dyDescent="0.25">
      <c r="A15" s="41" t="s">
        <v>73</v>
      </c>
      <c r="B15" s="9" t="s">
        <v>74</v>
      </c>
      <c r="C15" s="10">
        <v>354</v>
      </c>
      <c r="D15" s="11">
        <v>348.49</v>
      </c>
      <c r="E15" s="11"/>
      <c r="F15" s="11">
        <v>348.49</v>
      </c>
      <c r="G15" s="11"/>
      <c r="H15" s="24">
        <f>D15*0.7*0.15</f>
        <v>36.591449999999995</v>
      </c>
      <c r="I15" s="11"/>
      <c r="J15" s="11">
        <v>348.49</v>
      </c>
      <c r="K15" s="12">
        <v>25</v>
      </c>
      <c r="L15" s="12"/>
      <c r="M15" s="12"/>
      <c r="N15" s="12"/>
      <c r="O15" s="23" t="s">
        <v>41</v>
      </c>
    </row>
    <row r="16" spans="1:15" ht="20.100000000000001" customHeight="1" thickBot="1" x14ac:dyDescent="0.25">
      <c r="A16" s="13" t="s">
        <v>17</v>
      </c>
      <c r="B16" s="14"/>
      <c r="C16" s="15">
        <f t="shared" ref="C16:N16" si="1">SUM(C15:C15)</f>
        <v>354</v>
      </c>
      <c r="D16" s="16">
        <f t="shared" si="1"/>
        <v>348.49</v>
      </c>
      <c r="E16" s="16">
        <f t="shared" si="1"/>
        <v>0</v>
      </c>
      <c r="F16" s="16">
        <f t="shared" si="1"/>
        <v>348.49</v>
      </c>
      <c r="G16" s="25">
        <f t="shared" si="1"/>
        <v>0</v>
      </c>
      <c r="H16" s="26">
        <f t="shared" si="1"/>
        <v>36.591449999999995</v>
      </c>
      <c r="I16" s="27">
        <f t="shared" si="1"/>
        <v>0</v>
      </c>
      <c r="J16" s="16">
        <f t="shared" si="1"/>
        <v>348.49</v>
      </c>
      <c r="K16" s="17">
        <f t="shared" si="1"/>
        <v>25</v>
      </c>
      <c r="L16" s="17">
        <f t="shared" si="1"/>
        <v>0</v>
      </c>
      <c r="M16" s="17">
        <f t="shared" si="1"/>
        <v>0</v>
      </c>
      <c r="N16" s="17">
        <f t="shared" si="1"/>
        <v>0</v>
      </c>
      <c r="O16" s="18"/>
    </row>
  </sheetData>
  <mergeCells count="13">
    <mergeCell ref="M3:N3"/>
    <mergeCell ref="O3:O4"/>
    <mergeCell ref="A5:A1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L12" sqref="L12"/>
    </sheetView>
  </sheetViews>
  <sheetFormatPr defaultRowHeight="14.25" x14ac:dyDescent="0.2"/>
  <sheetData>
    <row r="1" spans="1:15" ht="20.100000000000001" customHeight="1" x14ac:dyDescent="0.2">
      <c r="A1" s="54" t="s">
        <v>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5" ht="20.10000000000000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20.100000000000001" customHeight="1" x14ac:dyDescent="0.2">
      <c r="A3" s="73" t="s">
        <v>0</v>
      </c>
      <c r="B3" s="73" t="s">
        <v>1</v>
      </c>
      <c r="C3" s="75" t="s">
        <v>2</v>
      </c>
      <c r="D3" s="77" t="s">
        <v>3</v>
      </c>
      <c r="E3" s="62" t="s">
        <v>4</v>
      </c>
      <c r="F3" s="63"/>
      <c r="G3" s="79" t="s">
        <v>5</v>
      </c>
      <c r="H3" s="77" t="s">
        <v>6</v>
      </c>
      <c r="I3" s="65" t="s">
        <v>7</v>
      </c>
      <c r="J3" s="49"/>
      <c r="K3" s="65" t="s">
        <v>8</v>
      </c>
      <c r="L3" s="49"/>
      <c r="M3" s="65" t="s">
        <v>9</v>
      </c>
      <c r="N3" s="49"/>
      <c r="O3" s="73" t="s">
        <v>10</v>
      </c>
    </row>
    <row r="4" spans="1:15" ht="20.100000000000001" customHeight="1" x14ac:dyDescent="0.2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 x14ac:dyDescent="0.2">
      <c r="A5" s="52" t="s">
        <v>98</v>
      </c>
      <c r="B5" s="4" t="s">
        <v>100</v>
      </c>
      <c r="C5" s="5">
        <v>54</v>
      </c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 x14ac:dyDescent="0.2">
      <c r="A6" s="81"/>
      <c r="B6" s="4" t="s">
        <v>101</v>
      </c>
      <c r="C6" s="5">
        <v>150</v>
      </c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 x14ac:dyDescent="0.2">
      <c r="A7" s="81"/>
      <c r="B7" s="4" t="s">
        <v>102</v>
      </c>
      <c r="C7" s="5">
        <v>42</v>
      </c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 x14ac:dyDescent="0.2">
      <c r="A8" s="81"/>
      <c r="B8" s="4" t="s">
        <v>103</v>
      </c>
      <c r="C8" s="5">
        <v>90</v>
      </c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 x14ac:dyDescent="0.2">
      <c r="A9" s="81"/>
      <c r="B9" s="8" t="s">
        <v>104</v>
      </c>
      <c r="C9" s="5">
        <v>70</v>
      </c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 x14ac:dyDescent="0.2">
      <c r="A10" s="81"/>
      <c r="B10" s="4" t="s">
        <v>105</v>
      </c>
      <c r="C10" s="5">
        <v>35.5</v>
      </c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 x14ac:dyDescent="0.2">
      <c r="A11" s="81"/>
      <c r="B11" s="4" t="s">
        <v>106</v>
      </c>
      <c r="C11" s="5">
        <v>47.8</v>
      </c>
      <c r="D11" s="5">
        <v>26.45</v>
      </c>
      <c r="E11" s="1"/>
      <c r="F11" s="1"/>
      <c r="G11" s="1"/>
      <c r="H11" s="1"/>
      <c r="I11" s="5"/>
      <c r="J11" s="1"/>
      <c r="K11" s="6">
        <v>9</v>
      </c>
      <c r="L11" s="6"/>
      <c r="M11" s="6"/>
      <c r="N11" s="6"/>
      <c r="O11" s="7" t="s">
        <v>31</v>
      </c>
    </row>
    <row r="12" spans="1:15" ht="20.100000000000001" customHeight="1" x14ac:dyDescent="0.2">
      <c r="A12" s="81"/>
      <c r="B12" s="8" t="s">
        <v>107</v>
      </c>
      <c r="C12" s="5">
        <v>87.7</v>
      </c>
      <c r="D12" s="5">
        <v>35.229999999999997</v>
      </c>
      <c r="E12" s="1"/>
      <c r="F12" s="1"/>
      <c r="G12" s="1"/>
      <c r="H12" s="1"/>
      <c r="I12" s="5"/>
      <c r="J12" s="1"/>
      <c r="K12" s="6">
        <v>7</v>
      </c>
      <c r="L12" s="6">
        <v>1</v>
      </c>
      <c r="M12" s="6"/>
      <c r="N12" s="6"/>
      <c r="O12" s="7" t="s">
        <v>31</v>
      </c>
    </row>
    <row r="13" spans="1:15" ht="20.100000000000001" customHeight="1" thickBot="1" x14ac:dyDescent="0.25">
      <c r="A13" s="82"/>
      <c r="B13" s="9" t="s">
        <v>108</v>
      </c>
      <c r="C13" s="5">
        <v>87</v>
      </c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 x14ac:dyDescent="0.25">
      <c r="A14" s="13" t="s">
        <v>17</v>
      </c>
      <c r="B14" s="14"/>
      <c r="C14" s="15">
        <f t="shared" ref="C14:N14" si="0">SUM(C5:C13)</f>
        <v>664</v>
      </c>
      <c r="D14" s="16">
        <f t="shared" si="0"/>
        <v>61.679999999999993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16</v>
      </c>
      <c r="L14" s="17">
        <f t="shared" si="0"/>
        <v>1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thickBot="1" x14ac:dyDescent="0.25">
      <c r="A15" s="43" t="s">
        <v>98</v>
      </c>
      <c r="B15" s="19" t="s">
        <v>99</v>
      </c>
      <c r="C15" s="20">
        <v>218</v>
      </c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thickBot="1" x14ac:dyDescent="0.25">
      <c r="A16" s="13" t="s">
        <v>17</v>
      </c>
      <c r="B16" s="14"/>
      <c r="C16" s="15">
        <f t="shared" ref="C16:N16" si="1">SUM(C15:C15)</f>
        <v>218</v>
      </c>
      <c r="D16" s="16">
        <f t="shared" si="1"/>
        <v>0</v>
      </c>
      <c r="E16" s="16">
        <f t="shared" si="1"/>
        <v>0</v>
      </c>
      <c r="F16" s="16">
        <f t="shared" si="1"/>
        <v>0</v>
      </c>
      <c r="G16" s="25">
        <f t="shared" si="1"/>
        <v>0</v>
      </c>
      <c r="H16" s="26">
        <f t="shared" si="1"/>
        <v>0</v>
      </c>
      <c r="I16" s="27">
        <f t="shared" si="1"/>
        <v>0</v>
      </c>
      <c r="J16" s="16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0</v>
      </c>
      <c r="N16" s="17">
        <f t="shared" si="1"/>
        <v>0</v>
      </c>
      <c r="O16" s="18"/>
    </row>
  </sheetData>
  <mergeCells count="13">
    <mergeCell ref="M3:N3"/>
    <mergeCell ref="O3:O4"/>
    <mergeCell ref="A5:A1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 21</vt:lpstr>
      <vt:lpstr>D 22</vt:lpstr>
      <vt:lpstr>D 23</vt:lpstr>
      <vt:lpstr>D 24</vt:lpstr>
      <vt:lpstr>D 25</vt:lpstr>
      <vt:lpstr>D 26</vt:lpstr>
      <vt:lpstr>D 27</vt:lpstr>
      <vt:lpstr>D 28</vt:lpstr>
      <vt:lpstr>D 29</vt:lpstr>
      <vt:lpstr> M2</vt:lpstr>
      <vt:lpstr>M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2014-10-16T23:10:38Z</dcterms:modified>
</cp:coreProperties>
</file>